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C:\Users\USER\Desktop\SIGCMA\SICGMA 2024\DOC SIGCMA SEGUIMI III TRIME 2024- NIVEL CENTRAL\PROCESOS MISIONALES\ADMINISTRACIÓN DE CARRERA JUDICIAL\"/>
    </mc:Choice>
  </mc:AlternateContent>
  <xr:revisionPtr revIDLastSave="0" documentId="13_ncr:1_{EC2B51A1-53BF-41DE-8A90-FB5DDE2414A6}" xr6:coauthVersionLast="47" xr6:coauthVersionMax="47" xr10:uidLastSave="{00000000-0000-0000-0000-000000000000}"/>
  <bookViews>
    <workbookView xWindow="-120" yWindow="-120" windowWidth="29040" windowHeight="15720" tabRatio="898" firstSheet="6" activeTab="11"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s>
  <externalReferences>
    <externalReference r:id="rId14"/>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0" i="34" l="1"/>
  <c r="E110" i="34"/>
  <c r="D110" i="34"/>
  <c r="F100" i="34"/>
  <c r="E100" i="34"/>
  <c r="D100" i="34"/>
  <c r="F90" i="34"/>
  <c r="E90" i="34"/>
  <c r="D90" i="34"/>
  <c r="F110" i="18"/>
  <c r="E110" i="18"/>
  <c r="D110" i="18"/>
  <c r="F100" i="18"/>
  <c r="E100" i="18"/>
  <c r="D100" i="18"/>
  <c r="F90" i="18"/>
  <c r="E90" i="18"/>
  <c r="D90" i="18"/>
  <c r="F70" i="35"/>
  <c r="E70" i="35"/>
  <c r="D70" i="35"/>
  <c r="F60" i="35"/>
  <c r="E60" i="35"/>
  <c r="D60" i="35"/>
  <c r="F50" i="35"/>
  <c r="E50" i="35"/>
  <c r="D50" i="35"/>
  <c r="A90" i="29"/>
  <c r="B90" i="29"/>
  <c r="C90" i="29"/>
  <c r="D90" i="29"/>
  <c r="E90" i="29"/>
  <c r="F90" i="29"/>
  <c r="G90" i="29"/>
  <c r="H90" i="29"/>
  <c r="I90" i="29"/>
  <c r="J90" i="29"/>
  <c r="K90" i="29"/>
  <c r="L90" i="29"/>
  <c r="M90" i="29"/>
  <c r="N90" i="29"/>
  <c r="O90" i="29"/>
  <c r="P90" i="29"/>
  <c r="Q90" i="29"/>
  <c r="E91" i="29"/>
  <c r="O91" i="29"/>
  <c r="P91" i="29"/>
  <c r="Q91" i="29"/>
  <c r="E92" i="29"/>
  <c r="O92" i="29"/>
  <c r="P92" i="29"/>
  <c r="Q92" i="29"/>
  <c r="E93" i="29"/>
  <c r="O93" i="29"/>
  <c r="P93" i="29"/>
  <c r="Q93" i="29"/>
  <c r="E94" i="29"/>
  <c r="O94" i="29"/>
  <c r="P94" i="29"/>
  <c r="Q94" i="29"/>
  <c r="E95" i="29"/>
  <c r="O95" i="29"/>
  <c r="P95" i="29"/>
  <c r="Q95" i="29"/>
  <c r="E96" i="29"/>
  <c r="O96" i="29"/>
  <c r="P96" i="29"/>
  <c r="Q96" i="29"/>
  <c r="E97" i="29"/>
  <c r="O97" i="29"/>
  <c r="P97" i="29"/>
  <c r="Q97" i="29"/>
  <c r="E98" i="29"/>
  <c r="O98" i="29"/>
  <c r="P98" i="29"/>
  <c r="Q98" i="29"/>
  <c r="E99" i="29"/>
  <c r="O99" i="29"/>
  <c r="P99" i="29"/>
  <c r="Q99" i="29"/>
  <c r="A100" i="29"/>
  <c r="B100" i="29"/>
  <c r="C100" i="29"/>
  <c r="D100" i="29"/>
  <c r="E100" i="29"/>
  <c r="F100" i="29"/>
  <c r="G100" i="29"/>
  <c r="H100" i="29"/>
  <c r="I100" i="29"/>
  <c r="J100" i="29"/>
  <c r="K100" i="29"/>
  <c r="L100" i="29"/>
  <c r="M100" i="29"/>
  <c r="N100" i="29"/>
  <c r="O100" i="29"/>
  <c r="P100" i="29"/>
  <c r="Q100" i="29"/>
  <c r="E101" i="29"/>
  <c r="O101" i="29"/>
  <c r="P101" i="29"/>
  <c r="Q101" i="29"/>
  <c r="E102" i="29"/>
  <c r="O102" i="29"/>
  <c r="P102" i="29"/>
  <c r="Q102" i="29"/>
  <c r="E103" i="29"/>
  <c r="O103" i="29"/>
  <c r="P103" i="29"/>
  <c r="Q103" i="29"/>
  <c r="E104" i="29"/>
  <c r="O104" i="29"/>
  <c r="P104" i="29"/>
  <c r="Q104" i="29"/>
  <c r="E105" i="29"/>
  <c r="O105" i="29"/>
  <c r="P105" i="29"/>
  <c r="Q105" i="29"/>
  <c r="E106" i="29"/>
  <c r="O106" i="29"/>
  <c r="P106" i="29"/>
  <c r="Q106" i="29"/>
  <c r="E107" i="29"/>
  <c r="O107" i="29"/>
  <c r="P107" i="29"/>
  <c r="Q107" i="29"/>
  <c r="E108" i="29"/>
  <c r="O108" i="29"/>
  <c r="P108" i="29"/>
  <c r="Q108" i="29"/>
  <c r="E109" i="29"/>
  <c r="O109" i="29"/>
  <c r="P109" i="29"/>
  <c r="Q109" i="29"/>
  <c r="A110" i="29"/>
  <c r="B110" i="29"/>
  <c r="C110" i="29"/>
  <c r="D110" i="29"/>
  <c r="E110" i="29"/>
  <c r="F110" i="29"/>
  <c r="G110" i="29"/>
  <c r="H110" i="29"/>
  <c r="I110" i="29"/>
  <c r="J110" i="29"/>
  <c r="K110" i="29"/>
  <c r="L110" i="29"/>
  <c r="M110" i="29"/>
  <c r="N110" i="29"/>
  <c r="O110" i="29"/>
  <c r="P110" i="29"/>
  <c r="Q110" i="29"/>
  <c r="E111" i="29"/>
  <c r="O111" i="29"/>
  <c r="P111" i="29"/>
  <c r="Q111" i="29"/>
  <c r="E112" i="29"/>
  <c r="O112" i="29"/>
  <c r="P112" i="29"/>
  <c r="Q112" i="29"/>
  <c r="E113" i="29"/>
  <c r="O113" i="29"/>
  <c r="P113" i="29"/>
  <c r="Q113" i="29"/>
  <c r="E114" i="29"/>
  <c r="O114" i="29"/>
  <c r="P114" i="29"/>
  <c r="Q114" i="29"/>
  <c r="E115" i="29"/>
  <c r="O115" i="29"/>
  <c r="P115" i="29"/>
  <c r="Q115" i="29"/>
  <c r="E116" i="29"/>
  <c r="O116" i="29"/>
  <c r="P116" i="29"/>
  <c r="Q116" i="29"/>
  <c r="E117" i="29"/>
  <c r="O117" i="29"/>
  <c r="P117" i="29"/>
  <c r="Q117" i="29"/>
  <c r="E118" i="29"/>
  <c r="O118" i="29"/>
  <c r="P118" i="29"/>
  <c r="Q118" i="29"/>
  <c r="E119" i="29"/>
  <c r="O119" i="29"/>
  <c r="P119" i="29"/>
  <c r="Q119" i="29"/>
  <c r="L119" i="27"/>
  <c r="K119" i="27" s="1"/>
  <c r="L118" i="27"/>
  <c r="K118" i="27" s="1"/>
  <c r="L117" i="27"/>
  <c r="K117" i="27"/>
  <c r="L116" i="27"/>
  <c r="K116" i="27"/>
  <c r="L115" i="27"/>
  <c r="K115" i="27"/>
  <c r="L114" i="27"/>
  <c r="K114" i="27" s="1"/>
  <c r="L113" i="27"/>
  <c r="K113" i="27" s="1"/>
  <c r="L112" i="27"/>
  <c r="K112" i="27" s="1"/>
  <c r="L111" i="27"/>
  <c r="K111" i="27"/>
  <c r="L110" i="27"/>
  <c r="G110" i="27"/>
  <c r="H110" i="27" s="1"/>
  <c r="N110" i="27" s="1"/>
  <c r="H100" i="27"/>
  <c r="H90" i="27"/>
  <c r="C30" i="28"/>
  <c r="J30" i="28"/>
  <c r="C20" i="28"/>
  <c r="J33" i="28"/>
  <c r="C51" i="28" l="1"/>
  <c r="C52" i="28"/>
  <c r="C53" i="28"/>
  <c r="C54" i="28"/>
  <c r="C55" i="28"/>
  <c r="C50" i="28"/>
  <c r="C40" i="28"/>
  <c r="B50" i="28"/>
  <c r="B40" i="28"/>
  <c r="B30" i="28"/>
  <c r="B20" i="28"/>
  <c r="B10" i="28"/>
  <c r="L40" i="29" l="1"/>
  <c r="L50" i="29"/>
  <c r="L60" i="29"/>
  <c r="L70" i="29"/>
  <c r="L80" i="29"/>
  <c r="A70" i="29"/>
  <c r="B70" i="29"/>
  <c r="C70" i="29"/>
  <c r="A80" i="29"/>
  <c r="B80" i="29"/>
  <c r="C80" i="29"/>
  <c r="A60" i="29"/>
  <c r="A60" i="18" s="1"/>
  <c r="B60" i="29"/>
  <c r="C60" i="29"/>
  <c r="A40" i="29"/>
  <c r="A40" i="18" s="1"/>
  <c r="B40" i="29"/>
  <c r="C40" i="29"/>
  <c r="A50" i="29"/>
  <c r="A50" i="18" s="1"/>
  <c r="B50" i="29"/>
  <c r="C50" i="29"/>
  <c r="B80" i="28"/>
  <c r="L59" i="27"/>
  <c r="K59" i="27" s="1"/>
  <c r="L58" i="27"/>
  <c r="K58" i="27" s="1"/>
  <c r="L57" i="27"/>
  <c r="K57" i="27" s="1"/>
  <c r="L56" i="27"/>
  <c r="K56" i="27" s="1"/>
  <c r="L55" i="27"/>
  <c r="K55" i="27" s="1"/>
  <c r="L54" i="27"/>
  <c r="K54" i="27" s="1"/>
  <c r="L53" i="27"/>
  <c r="K53" i="27" s="1"/>
  <c r="L52" i="27"/>
  <c r="K52" i="27" s="1"/>
  <c r="L51" i="27"/>
  <c r="K51" i="27" s="1"/>
  <c r="L50" i="27"/>
  <c r="H50" i="27"/>
  <c r="M50" i="27" l="1"/>
  <c r="N50" i="27" s="1"/>
  <c r="H50" i="29" s="1"/>
  <c r="F50" i="29"/>
  <c r="A70" i="18"/>
  <c r="K50" i="27"/>
  <c r="C80" i="18"/>
  <c r="B80" i="18"/>
  <c r="A80" i="18"/>
  <c r="L30" i="29"/>
  <c r="C30" i="29"/>
  <c r="C30" i="18" s="1"/>
  <c r="B30" i="29"/>
  <c r="B30" i="18" s="1"/>
  <c r="A30" i="29"/>
  <c r="A30" i="18" s="1"/>
  <c r="L30" i="28"/>
  <c r="L31" i="28"/>
  <c r="C31" i="28"/>
  <c r="C32" i="28"/>
  <c r="C33" i="28"/>
  <c r="A30" i="28"/>
  <c r="C80" i="28"/>
  <c r="J80" i="28"/>
  <c r="L80" i="28"/>
  <c r="R80" i="28"/>
  <c r="C81" i="28"/>
  <c r="J81" i="28"/>
  <c r="L81" i="28"/>
  <c r="R81" i="28"/>
  <c r="C82" i="28"/>
  <c r="J82" i="28"/>
  <c r="L82" i="28"/>
  <c r="R82" i="28"/>
  <c r="C83" i="28"/>
  <c r="L83" i="28"/>
  <c r="R83" i="28"/>
  <c r="C84" i="28"/>
  <c r="L84" i="28"/>
  <c r="R84" i="28"/>
  <c r="C85" i="28"/>
  <c r="L85" i="28"/>
  <c r="R85" i="28"/>
  <c r="C86" i="28"/>
  <c r="L86" i="28"/>
  <c r="R86" i="28"/>
  <c r="C87" i="28"/>
  <c r="L87" i="28"/>
  <c r="R87" i="28"/>
  <c r="C88" i="28"/>
  <c r="L88" i="28"/>
  <c r="R88" i="28"/>
  <c r="C89" i="28"/>
  <c r="L89" i="28"/>
  <c r="R89" i="28"/>
  <c r="A80" i="34"/>
  <c r="B80" i="34"/>
  <c r="C80" i="34"/>
  <c r="E80" i="29"/>
  <c r="E81" i="29"/>
  <c r="E82" i="29"/>
  <c r="E83" i="29"/>
  <c r="E84" i="29"/>
  <c r="E85" i="29"/>
  <c r="E86" i="29"/>
  <c r="E87" i="29"/>
  <c r="E88" i="29"/>
  <c r="E89" i="29"/>
  <c r="L89" i="27"/>
  <c r="K89" i="27" s="1"/>
  <c r="L88" i="27"/>
  <c r="K88" i="27" s="1"/>
  <c r="L87" i="27"/>
  <c r="K87" i="27" s="1"/>
  <c r="L86" i="27"/>
  <c r="K86" i="27" s="1"/>
  <c r="L85" i="27"/>
  <c r="K85" i="27" s="1"/>
  <c r="L84" i="27"/>
  <c r="K84" i="27" s="1"/>
  <c r="L83" i="27"/>
  <c r="K83" i="27" s="1"/>
  <c r="L82" i="27"/>
  <c r="K82" i="27" s="1"/>
  <c r="L81" i="27"/>
  <c r="K81" i="27" s="1"/>
  <c r="L80" i="27"/>
  <c r="K80" i="27" s="1"/>
  <c r="G80" i="27"/>
  <c r="H80" i="27" s="1"/>
  <c r="O50" i="27" l="1"/>
  <c r="G50" i="29"/>
  <c r="K80" i="28"/>
  <c r="T80" i="28" s="1"/>
  <c r="S80" i="28"/>
  <c r="F80" i="29"/>
  <c r="M80" i="27"/>
  <c r="J80" i="29" l="1"/>
  <c r="G80" i="29"/>
  <c r="U80" i="28"/>
  <c r="K80" i="29" s="1"/>
  <c r="N80" i="27"/>
  <c r="H80" i="29" s="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E80" i="18" l="1"/>
  <c r="E80" i="34"/>
  <c r="V80" i="28"/>
  <c r="M80" i="29" s="1"/>
  <c r="D80" i="18"/>
  <c r="D80" i="34"/>
  <c r="L50" i="28"/>
  <c r="L51" i="28"/>
  <c r="L52" i="28"/>
  <c r="L53" i="28"/>
  <c r="L54" i="28"/>
  <c r="L55" i="28"/>
  <c r="L56" i="28"/>
  <c r="L57" i="28"/>
  <c r="L58" i="28"/>
  <c r="L59" i="28"/>
  <c r="M70" i="27"/>
  <c r="F80" i="18" l="1"/>
  <c r="F80" i="34"/>
  <c r="G70" i="29"/>
  <c r="C75" i="28"/>
  <c r="C76" i="28"/>
  <c r="C77" i="28"/>
  <c r="C78" i="28"/>
  <c r="C79" i="28"/>
  <c r="A70" i="34" l="1"/>
  <c r="A60" i="34"/>
  <c r="A50" i="34"/>
  <c r="R79" i="28" l="1"/>
  <c r="L79" i="28"/>
  <c r="R78" i="28"/>
  <c r="L78" i="28"/>
  <c r="R77" i="28"/>
  <c r="L77" i="28"/>
  <c r="R76" i="28"/>
  <c r="L76" i="28"/>
  <c r="R75" i="28"/>
  <c r="L75" i="28"/>
  <c r="R74" i="28"/>
  <c r="L74" i="28"/>
  <c r="C74" i="28"/>
  <c r="R73" i="28"/>
  <c r="L73" i="28"/>
  <c r="C73" i="28"/>
  <c r="R72" i="28"/>
  <c r="L72" i="28"/>
  <c r="J72" i="28"/>
  <c r="C72" i="28"/>
  <c r="R71" i="28"/>
  <c r="L71" i="28"/>
  <c r="J71" i="28"/>
  <c r="C71" i="28"/>
  <c r="R70" i="28"/>
  <c r="L70" i="28"/>
  <c r="J70" i="28"/>
  <c r="C70" i="28"/>
  <c r="B70" i="28"/>
  <c r="B60" i="28"/>
  <c r="C56" i="28"/>
  <c r="C57" i="28"/>
  <c r="C58" i="28"/>
  <c r="C59" i="28"/>
  <c r="C24" i="28"/>
  <c r="C23" i="28"/>
  <c r="C14" i="28"/>
  <c r="G40" i="27"/>
  <c r="H40" i="27" s="1"/>
  <c r="F40" i="29" l="1"/>
  <c r="S70" i="28"/>
  <c r="U70" i="28" s="1"/>
  <c r="K70" i="29" s="1"/>
  <c r="K70" i="28"/>
  <c r="B50" i="34"/>
  <c r="B50" i="18"/>
  <c r="C30" i="35"/>
  <c r="C30" i="34"/>
  <c r="B60" i="34"/>
  <c r="B60" i="18"/>
  <c r="C40" i="35"/>
  <c r="C40" i="18"/>
  <c r="C40" i="34"/>
  <c r="C50" i="34"/>
  <c r="C50" i="18"/>
  <c r="B70" i="34"/>
  <c r="B70" i="18"/>
  <c r="C60" i="34"/>
  <c r="C60" i="18"/>
  <c r="M40" i="27"/>
  <c r="G40" i="29" l="1"/>
  <c r="O40" i="27"/>
  <c r="N40" i="27"/>
  <c r="H40" i="29" s="1"/>
  <c r="L61" i="28" l="1"/>
  <c r="L62" i="28"/>
  <c r="L63" i="28"/>
  <c r="L64" i="28"/>
  <c r="L65" i="28"/>
  <c r="L66" i="28"/>
  <c r="L67" i="28"/>
  <c r="L68" i="28"/>
  <c r="L69" i="28"/>
  <c r="G60" i="27" l="1"/>
  <c r="H60" i="27" s="1"/>
  <c r="G20" i="27"/>
  <c r="F60" i="29" l="1"/>
  <c r="M60" i="27"/>
  <c r="G60" i="29" l="1"/>
  <c r="O60" i="27"/>
  <c r="N60" i="27"/>
  <c r="H60" i="29" s="1"/>
  <c r="A20" i="28" l="1"/>
  <c r="J20" i="28"/>
  <c r="L20" i="28"/>
  <c r="R20" i="28"/>
  <c r="C21" i="28"/>
  <c r="J21" i="28"/>
  <c r="C22" i="28"/>
  <c r="J22" i="28"/>
  <c r="J23" i="28"/>
  <c r="J24" i="28"/>
  <c r="R30" i="28"/>
  <c r="J31" i="28"/>
  <c r="R31" i="28"/>
  <c r="J32" i="28"/>
  <c r="J40" i="28"/>
  <c r="L40" i="28"/>
  <c r="R40" i="28"/>
  <c r="J41" i="28"/>
  <c r="R69" i="28"/>
  <c r="C69" i="28"/>
  <c r="R68" i="28"/>
  <c r="C68" i="28"/>
  <c r="R67" i="28"/>
  <c r="C67" i="28"/>
  <c r="R66" i="28"/>
  <c r="C66" i="28"/>
  <c r="R65" i="28"/>
  <c r="C65" i="28"/>
  <c r="R64" i="28"/>
  <c r="C64" i="28"/>
  <c r="R63" i="28"/>
  <c r="R62" i="28"/>
  <c r="J62" i="28"/>
  <c r="C62" i="28"/>
  <c r="R61" i="28"/>
  <c r="J61" i="28"/>
  <c r="C61" i="28"/>
  <c r="R60" i="28"/>
  <c r="L60" i="28"/>
  <c r="J60" i="28"/>
  <c r="C60" i="28"/>
  <c r="R59" i="28"/>
  <c r="J59" i="28"/>
  <c r="R58" i="28"/>
  <c r="J58" i="28"/>
  <c r="R57" i="28"/>
  <c r="J57" i="28"/>
  <c r="R56" i="28"/>
  <c r="J56" i="28"/>
  <c r="R55" i="28"/>
  <c r="J55" i="28"/>
  <c r="R54" i="28"/>
  <c r="J54" i="28"/>
  <c r="R53" i="28"/>
  <c r="J53" i="28"/>
  <c r="R52" i="28"/>
  <c r="J52" i="28"/>
  <c r="R51" i="28"/>
  <c r="J51" i="28"/>
  <c r="R50" i="28"/>
  <c r="J50" i="28"/>
  <c r="K30" i="28" l="1"/>
  <c r="B40" i="34"/>
  <c r="B40" i="18"/>
  <c r="B40" i="35"/>
  <c r="A30" i="35"/>
  <c r="A30" i="34"/>
  <c r="C70" i="34"/>
  <c r="C70" i="18"/>
  <c r="A40" i="34"/>
  <c r="A40" i="35"/>
  <c r="B30" i="34"/>
  <c r="B30" i="35"/>
  <c r="S40" i="28"/>
  <c r="U40" i="28" s="1"/>
  <c r="K40" i="28"/>
  <c r="T40" i="28" s="1"/>
  <c r="J40" i="29" s="1"/>
  <c r="S30" i="28"/>
  <c r="K20" i="28"/>
  <c r="S20" i="28"/>
  <c r="S50" i="28"/>
  <c r="U50" i="28" s="1"/>
  <c r="K50" i="29" s="1"/>
  <c r="K60" i="28"/>
  <c r="T60" i="28" s="1"/>
  <c r="K50" i="28"/>
  <c r="T50" i="28" s="1"/>
  <c r="S60" i="28"/>
  <c r="U60" i="28" s="1"/>
  <c r="K60" i="29" s="1"/>
  <c r="V60" i="28" l="1"/>
  <c r="M60" i="29" s="1"/>
  <c r="J60" i="29"/>
  <c r="J50" i="29"/>
  <c r="V50" i="28"/>
  <c r="M50" i="29" s="1"/>
  <c r="V40" i="28"/>
  <c r="M40" i="29" s="1"/>
  <c r="K40" i="29"/>
  <c r="D50" i="34" l="1"/>
  <c r="D50" i="18"/>
  <c r="G70" i="27"/>
  <c r="H70" i="27" s="1"/>
  <c r="C13" i="28"/>
  <c r="T70" i="28" l="1"/>
  <c r="F70" i="29"/>
  <c r="N70" i="27"/>
  <c r="H70" i="29" s="1"/>
  <c r="E60" i="18"/>
  <c r="E60" i="34"/>
  <c r="F50" i="34"/>
  <c r="F50" i="18"/>
  <c r="E50" i="18"/>
  <c r="E50" i="34"/>
  <c r="G30" i="27"/>
  <c r="H30" i="27" s="1"/>
  <c r="V70" i="28" l="1"/>
  <c r="M70" i="29" s="1"/>
  <c r="J70" i="29"/>
  <c r="D60" i="18"/>
  <c r="D60" i="34"/>
  <c r="T30" i="28"/>
  <c r="F30" i="29"/>
  <c r="F60" i="34"/>
  <c r="F60" i="18"/>
  <c r="M30" i="27"/>
  <c r="O70" i="27"/>
  <c r="N30" i="27" l="1"/>
  <c r="H30" i="29" s="1"/>
  <c r="U30" i="28"/>
  <c r="K30" i="29" s="1"/>
  <c r="E30" i="18" s="1"/>
  <c r="G30" i="29"/>
  <c r="J30" i="29"/>
  <c r="D30" i="18" s="1"/>
  <c r="D70" i="18"/>
  <c r="D70" i="34"/>
  <c r="E70" i="18"/>
  <c r="E70" i="34"/>
  <c r="O30" i="27"/>
  <c r="D30" i="34" l="1"/>
  <c r="V30" i="28"/>
  <c r="M30" i="29" s="1"/>
  <c r="F30" i="18" s="1"/>
  <c r="E30" i="35"/>
  <c r="E30" i="34"/>
  <c r="D30" i="35"/>
  <c r="D40" i="35"/>
  <c r="D40" i="18"/>
  <c r="D40" i="34"/>
  <c r="E40" i="35"/>
  <c r="E40" i="34"/>
  <c r="E40" i="18"/>
  <c r="F70" i="18"/>
  <c r="F70" i="34"/>
  <c r="A10" i="28"/>
  <c r="I33" i="5" a="1"/>
  <c r="I33" i="5" s="1"/>
  <c r="F30" i="34" l="1"/>
  <c r="F30" i="35"/>
  <c r="F40" i="34"/>
  <c r="F40" i="18"/>
  <c r="F40" i="35"/>
  <c r="C20" i="29"/>
  <c r="C20" i="18" s="1"/>
  <c r="C10" i="29"/>
  <c r="I27" i="5" a="1"/>
  <c r="C10" i="34" l="1"/>
  <c r="C10" i="35"/>
  <c r="C20" i="35"/>
  <c r="C20" i="34"/>
  <c r="I27" i="5"/>
  <c r="L10" i="28"/>
  <c r="C11" i="28"/>
  <c r="C12" i="28"/>
  <c r="C10" i="28"/>
  <c r="L10" i="27" l="1"/>
  <c r="I21" i="5"/>
  <c r="I22" i="5"/>
  <c r="M10" i="27" l="1"/>
  <c r="K10" i="27"/>
  <c r="C10" i="18"/>
  <c r="M20" i="27" l="1"/>
  <c r="U20" i="28" s="1"/>
  <c r="G20" i="29" l="1"/>
  <c r="G10" i="29"/>
  <c r="L20" i="29"/>
  <c r="E11" i="29"/>
  <c r="E12" i="29"/>
  <c r="E13" i="29"/>
  <c r="A20" i="29"/>
  <c r="A20" i="18" s="1"/>
  <c r="B20" i="29"/>
  <c r="B20" i="18" s="1"/>
  <c r="R10" i="28"/>
  <c r="J11" i="28"/>
  <c r="J12" i="28"/>
  <c r="J13" i="28"/>
  <c r="J14" i="28"/>
  <c r="J10" i="28"/>
  <c r="S10" i="28" l="1"/>
  <c r="U10" i="28" s="1"/>
  <c r="A20" i="34"/>
  <c r="A20" i="35"/>
  <c r="B20" i="34"/>
  <c r="B20" i="35"/>
  <c r="K10" i="28"/>
  <c r="H10" i="27" l="1"/>
  <c r="T10" i="28" s="1"/>
  <c r="H20" i="27"/>
  <c r="T20" i="28" s="1"/>
  <c r="V20" i="28" s="1"/>
  <c r="N20" i="27" l="1"/>
  <c r="H20" i="29" s="1"/>
  <c r="M20" i="29"/>
  <c r="F20" i="18" s="1"/>
  <c r="O10" i="27"/>
  <c r="N10" i="27"/>
  <c r="H10" i="29" s="1"/>
  <c r="V10" i="28"/>
  <c r="M10" i="29" s="1"/>
  <c r="O20" i="27"/>
  <c r="F20" i="29"/>
  <c r="E10" i="29"/>
  <c r="B10" i="29"/>
  <c r="A10" i="29"/>
  <c r="A10" i="35" l="1"/>
  <c r="A10" i="34"/>
  <c r="B10" i="34"/>
  <c r="B10" i="35"/>
  <c r="F10" i="35"/>
  <c r="F10" i="34"/>
  <c r="F20" i="35"/>
  <c r="F20" i="34"/>
  <c r="B10" i="18"/>
  <c r="F10" i="18"/>
  <c r="A10" i="18"/>
  <c r="J20" i="29"/>
  <c r="D20" i="18" s="1"/>
  <c r="D20" i="35" l="1"/>
  <c r="D20" i="34"/>
  <c r="L10" i="29"/>
  <c r="K10" i="29" l="1"/>
  <c r="E10" i="35" l="1"/>
  <c r="E10" i="34"/>
  <c r="E10" i="18"/>
  <c r="K20" i="29"/>
  <c r="E20" i="18" s="1"/>
  <c r="E20" i="35" l="1"/>
  <c r="E20" i="34"/>
  <c r="F10" i="29"/>
  <c r="J10" i="29" l="1"/>
  <c r="D10" i="35" l="1"/>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<sst xmlns="http://schemas.openxmlformats.org/spreadsheetml/2006/main" count="1003" uniqueCount="551">
  <si>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</si>
  <si>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</si>
  <si>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</si>
  <si>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</si>
  <si>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</si>
  <si>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</si>
  <si>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</si>
  <si>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</si>
  <si>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</si>
  <si>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</si>
  <si>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</si>
  <si>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</si>
  <si>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</si>
  <si>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</si>
  <si>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</si>
  <si>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</si>
  <si>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</si>
  <si>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</si>
  <si>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</si>
  <si>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</si>
  <si>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</si>
  <si>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</si>
  <si>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</si>
  <si>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</si>
  <si>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</si>
  <si>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</si>
  <si>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</si>
  <si>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</si>
  <si>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</si>
  <si>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</si>
  <si>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</si>
  <si>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</si>
  <si>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</si>
  <si>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</si>
  <si>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</si>
  <si>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</si>
  <si>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</si>
  <si>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</si>
  <si>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</si>
  <si>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</si>
  <si>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</si>
  <si>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</si>
  <si>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</si>
  <si>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</si>
  <si>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</si>
  <si>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</si>
  <si>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</si>
  <si>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</si>
  <si>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</si>
  <si>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</si>
  <si>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</si>
  <si>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</si>
  <si>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</si>
  <si>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</si>
  <si>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</si>
  <si>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</si>
  <si>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</si>
  <si>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</si>
  <si>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</si>
  <si>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</si>
  <si>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</si>
  <si>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</si>
  <si>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</si>
  <si>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</si>
  <si>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</si>
  <si>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</si>
  <si>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</si>
  <si>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</si>
  <si>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</si>
  <si>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</si>
  <si>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</si>
  <si>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</si>
  <si>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</si>
  <si>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</si>
  <si>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</si>
  <si>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</si>
  <si>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</si>
  <si>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</si>
  <si>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</si>
  <si>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</si>
  <si>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</si>
  <si>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</si>
  <si>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</si>
  <si>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</si>
  <si>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</si>
  <si>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</si>
  <si>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</si>
  <si>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</si>
  <si>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</si>
  <si>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</si>
  <si>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</si>
  <si>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</si>
  <si>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</si>
  <si>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</si>
  <si>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</si>
  <si>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</si>
  <si>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</si>
  <si>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</si>
  <si>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</si>
  <si>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</si>
  <si>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</si>
  <si>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</si>
  <si>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</si>
  <si>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</si>
  <si>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</si>
  <si>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</si>
  <si>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</si>
  <si>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</si>
  <si>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</si>
  <si>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</si>
  <si>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</si>
  <si>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</si>
  <si>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</si>
  <si>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</si>
  <si>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</si>
  <si>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</si>
  <si>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</si>
  <si>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</si>
  <si>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</si>
  <si>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</si>
  <si>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</si>
  <si>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</si>
  <si>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</si>
  <si>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</si>
  <si>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</si>
  <si>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</si>
  <si>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</si>
  <si>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</si>
  <si>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</si>
  <si>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</si>
  <si>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</si>
  <si>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</si>
  <si>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</si>
  <si>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</si>
  <si>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</si>
  <si>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</si>
  <si>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</si>
  <si>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</si>
  <si>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</si>
  <si>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</si>
  <si>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</si>
  <si>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</si>
  <si>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</si>
  <si>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</si>
  <si>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</si>
  <si>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</si>
  <si>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</si>
  <si>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</si>
  <si>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</si>
  <si>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</si>
  <si>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</si>
  <si>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</si>
  <si>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</si>
  <si>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</si>
  <si>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</si>
  <si>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</si>
  <si>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</si>
  <si>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</si>
  <si>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</si>
  <si>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</si>
  <si>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</si>
  <si>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</si>
  <si>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</si>
  <si>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</si>
  <si>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</si>
  <si>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</si>
  <si>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</si>
  <si>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</si>
  <si>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</si>
  <si>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</si>
  <si>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</si>
  <si>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</si>
  <si>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</si>
  <si>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</si>
  <si>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</si>
  <si>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</si>
  <si>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</si>
  <si>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</si>
  <si>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</si>
  <si>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</si>
  <si>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</si>
  <si>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</si>
  <si>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</si>
  <si>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</si>
  <si>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</si>
  <si>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</si>
  <si>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</si>
  <si>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</si>
  <si>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</si>
  <si>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</si>
  <si>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</si>
  <si>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Gestionar ante la Direccion Ejecutiva de Administracion Judicial, la asignacion de recursos para el mantenimiento de la Infraestructura fisica y seguridad de las sedes judiciales en articulacion con el Plan sectorial de Desarrollo</t>
  </si>
  <si>
    <t>3, 4, 5, 6, 8</t>
  </si>
  <si>
    <t>3, 26</t>
  </si>
  <si>
    <t>1, 9, 19, 24</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</si>
  <si>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</si>
  <si>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</si>
  <si>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</si>
  <si>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</si>
  <si>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</si>
  <si>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</si>
  <si>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</si>
  <si>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</si>
  <si>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</si>
  <si>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</si>
  <si>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</si>
  <si>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</si>
  <si>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</si>
  <si>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</si>
  <si>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</si>
  <si>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</si>
  <si>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</si>
  <si>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</si>
  <si>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</si>
  <si>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</si>
  <si>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</si>
  <si>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</si>
  <si>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</si>
  <si>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</si>
  <si>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</si>
  <si>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</si>
  <si>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</si>
  <si>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</si>
  <si>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</si>
  <si>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</si>
  <si>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</si>
  <si>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</si>
  <si>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</si>
  <si>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</si>
  <si>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</si>
  <si>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</si>
  <si>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</si>
  <si>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</si>
  <si>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</si>
  <si>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</si>
  <si>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</si>
  <si>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</si>
  <si>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</si>
  <si>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</si>
  <si>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</si>
  <si>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</si>
  <si>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</si>
  <si>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</si>
  <si>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</si>
  <si>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</si>
  <si>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</si>
  <si>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</si>
  <si>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</si>
  <si>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</si>
  <si>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</si>
  <si>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</si>
  <si>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</si>
  <si>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</si>
  <si>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</si>
  <si>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</si>
  <si>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</si>
  <si>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</si>
  <si>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</si>
  <si>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</si>
  <si>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</si>
  <si>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</si>
  <si>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</si>
  <si>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</si>
  <si>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</si>
  <si>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</si>
  <si>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</si>
  <si>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</si>
  <si>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</si>
  <si>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</si>
  <si>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</si>
  <si>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</si>
  <si>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</si>
  <si>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</si>
  <si>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</si>
  <si>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</si>
  <si>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</si>
  <si>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</si>
  <si>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</si>
  <si>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</si>
  <si>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</si>
  <si>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</si>
  <si>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</si>
  <si>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</si>
  <si>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</si>
  <si>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</si>
  <si>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</si>
  <si>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</si>
  <si>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</si>
  <si>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</si>
  <si>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</si>
  <si>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</si>
  <si>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</si>
  <si>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</si>
  <si>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</si>
  <si>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 xml:space="preserve">1. Inadecuada revisión, validación y diligenciamiento de los formularios </t>
  </si>
  <si>
    <t>Afectación de reputacion,imagén,  credibilidad, satisfacción de usuarios y PI</t>
  </si>
  <si>
    <t xml:space="preserve">De la entidad, seccional, despachos a nivel departamental </t>
  </si>
  <si>
    <t xml:space="preserve">2. Falta de oportunidad en el suministro de información </t>
  </si>
  <si>
    <t xml:space="preserve">3. Insuficiente planta de personal para adelantar los procesos y actividades relacionadas con los procesos de administración de la carrera judicial
</t>
  </si>
  <si>
    <t>4. Alto volumen de carga labor</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</si>
  <si>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</si>
  <si>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</si>
  <si>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</si>
  <si>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1. Información imprecisa presentada por los nominadores o los servidores judiciales.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</si>
  <si>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</si>
  <si>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</si>
  <si>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</si>
  <si>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</si>
  <si>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</si>
  <si>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</si>
  <si>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Cuando no se dispone de la toatlidad de cargos  cubiertos en carrera</t>
  </si>
  <si>
    <t xml:space="preserve">1. Omisión por parte de los nominadores de reportar las vacantes dentro de los términos establecidos en la Ley. </t>
  </si>
  <si>
    <t>2. No agotamiento de las listas de elegibles formuladas para proveer las vacantes de los empleados.</t>
  </si>
  <si>
    <t>Incumplimiento de las metas establecidas</t>
  </si>
  <si>
    <t>Incumplimiento del 20% de los indicadores del proceso</t>
  </si>
  <si>
    <t>3. Abstención de integrantes de registros de elegibles para optar por sedes vacantes en cargos de carrera que presentan problemas de seguridad y de orden público.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</si>
  <si>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</si>
  <si>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</si>
  <si>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</si>
  <si>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</si>
  <si>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2. Alto volumen de requerimientos.</t>
  </si>
  <si>
    <t>Recibir dádivas o beneficios a nombre propio o de terceros para seleccionar o, rechazar aspirantes sin el lleno de los requisitos o asignar puntajes erróneos</t>
  </si>
  <si>
    <t>Se efectuán y comunican resultados de los procesos en los cuales se seleccionana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</si>
  <si>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Anticorrupcion y de los Valores y Principios propios de la Entidad</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</si>
  <si>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</si>
  <si>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</si>
  <si>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</si>
  <si>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</si>
  <si>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</si>
  <si>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t>
  </si>
  <si>
    <t>Cuando se influye indebidamente al operador o empleados en favor propio o de terceros para direccionar y/o obstaculizar el desarrollo de las diferentes etapas de los procesos de selección, sin tener en cuenta el cumplimiento de las normas legales y reglamentarias vigentes</t>
  </si>
  <si>
    <t>1. Falta de ética de los servidores públicos (Debilidades en principios y valores)</t>
  </si>
  <si>
    <t>2. Falta de ética de terceros interesados  (Debilidades principios y valores)</t>
  </si>
  <si>
    <t>3. Debilidades en los procedimientos de control de proveedores (operador)</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</si>
  <si>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</si>
  <si>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</si>
  <si>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</si>
  <si>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</si>
  <si>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3. Debilidades en los controles de los procedimientos en los procesos de selección.</t>
  </si>
  <si>
    <t>Ofrecer, prometer, entregar, aceptar o solicitar una ventaja indebida  para compartir, obtener y/o divulgar información reservada o privelegiada de los aspirantes y de la entidad en cualquier etapa del proceso de selección, en beneficio de un interés personal o de un tercero.</t>
  </si>
  <si>
    <t>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</si>
  <si>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</si>
  <si>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</si>
  <si>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</si>
  <si>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</si>
  <si>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</si>
  <si>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</si>
  <si>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</si>
  <si>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</si>
  <si>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</si>
  <si>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</si>
  <si>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</si>
  <si>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</si>
  <si>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</si>
  <si>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</si>
  <si>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</si>
  <si>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</si>
  <si>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</si>
  <si>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</si>
  <si>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El lider del proceso realiza seguimiento a la informacion suministrada, donde queda evidenciado si el participante no cumple con los requisitos, informado en los terminos establecidos. </t>
  </si>
  <si>
    <t xml:space="preserve">El lider del proceso estructura mecanimos para adelantar cada una de las etapas del proceso de selección, permitiendo con ello avanzar de manera eficaz y garantizando resultados efectivos. </t>
  </si>
  <si>
    <t xml:space="preserve">El lider del proceso al momento de llevarse a cabo un proceso de selección,  organizará fuentes de informacion eficaces, para cada uno de los participantes, las cuales deberán generar evidencia de la publicacion o comunicación.  </t>
  </si>
  <si>
    <t xml:space="preserve">El lider del proceso adelanta revision minuciosa  de las solicitudes de traslado presentadas por los servidores judiciales en el tiempo establecido, teniendo en cuenta la informacion suministrada  por cada una de las partes, comunicando el respectivo concepto como resultado de la solicitud.  </t>
  </si>
  <si>
    <t xml:space="preserve">El lider del proceso diligencia matrices de seguimiento para cada uno de los procesos y actividades del proceso de administracion de la carrera judicial, con la finalidad llevar control, y realizar los procesos en el tiempo establecido, registrado cada uno de los actos administrativos si es del caso, en dichas matrices. </t>
  </si>
  <si>
    <t xml:space="preserve">El lider del proceso revisa el procedimiento de traslado de funcionarios y empleados, para cada una de las solicitudes presentadas, donde si el empledao o funcionario no cumple con los requisitos, se comunicará en el termino establecido para esto.  </t>
  </si>
  <si>
    <t>El lider del proceso maneja herrramientas para el seguimiento y control de los traslados, que se diligencia al momento de presentarse la solicitud, y si no se cumple con los requisitos se diligencia en la matriz, ubicando el numero del oficio por el cual se cominica.</t>
  </si>
  <si>
    <t xml:space="preserve">La mesa de entrada del Consejo Seccional de la Judicatura, organiza detalladamente cada solicitud, teniendo en cuenta los documentos allegados por el personal, guardando evidencia en las carpetas de agenda para ingreso a las salas del Consejo Seccional. </t>
  </si>
  <si>
    <t>El lider del proceso realiza seguimiento mensual a las vacantes reportadas por los nominadores y por el area de talento humano de la Coordinacion Administrativa de Florencia, de manera mensual, para con ello, publicar los diferentes cargos en el formato opcion sede.</t>
  </si>
  <si>
    <t xml:space="preserve">El lider del proceso mensualmente mediante matriz de seguimiento de acuerdos lista de elegibles para proveer vacantes verifica el agotamiento de las vacantes teniendo en cuenta los terminos establecidos, quedando evidencia en dicho documento. </t>
  </si>
  <si>
    <t xml:space="preserve">El lider del proceso los primeros 5 dias de cada mes, realiza la publicación de las vacantes para que los integrantes de los registros pueda optar por la respectiva sede, dicha informacion se evidencia en el micrositio del Consejo Seccional de la Judicatura del Caquetá. </t>
  </si>
  <si>
    <t xml:space="preserve">El lider del proceso semanalmente mediante matriz de seguimiento de acuerdos lista de elegibles para proveer vacantes, verifica el agotamiento de las vacantes teniendo en cuenta los terminos establecidos, y en caso de declinacion de los cargos, se deja la evidencia en el repositorio. </t>
  </si>
  <si>
    <t xml:space="preserve">La Presidencia del Consejo Seccional, reliza solicitud de creacion de cargos, para el cumplimiento de los terminos y requisitos, conservando la evidencia. </t>
  </si>
  <si>
    <t>NO</t>
  </si>
  <si>
    <t>2.Alto Volumen de los Requimientos</t>
  </si>
  <si>
    <t>El lider del proceso estructura respuestas a los requirimientos en los terminos de ley, guardando evidencia de cada uno de estos, registrando los numeros de oficios.</t>
  </si>
  <si>
    <t>Participacion de programas de formacion, capacitacion y sencibilizacion en temas de etica de lo publico.</t>
  </si>
  <si>
    <t xml:space="preserve">Socialización constante del SGAS del CSJ </t>
  </si>
  <si>
    <t>Evaluacion de cada uno de los aspirantes del concurso, teniendo en cuenta la informacion suministrada.</t>
  </si>
  <si>
    <t>Realización de programas de formación, capacitación y sensibilización en temas de probidad y ética de lo público</t>
  </si>
  <si>
    <t>Acciones de respuesta ante noticias que afectan la imagen de la entidad</t>
  </si>
  <si>
    <t>Inclusión de cláusula de confidencialidad,  compromiso  anticorrupción y requisitos técnicos en los contratos  con los operadores.
Verificación aleatoria de los resultados enviados por el operador</t>
  </si>
  <si>
    <t xml:space="preserve">Realización de revisión sobre el cumplimiento de requisitos a la totalidad de los aspirantes rechazados en los procesos de selección.                                                                    Revisión de cumplimiento de requisitos por parte de diferentes instancias y personal al interior de la Unidad.  </t>
  </si>
  <si>
    <t>Realización de programas de formación, capacitación y sensibilización en temas de Probidad y ética de lo público</t>
  </si>
  <si>
    <t>Cláusula de confidencialidad de la información y compromiso anticorrupción por parte los proveedores en los contratos relacionada con los procesos de selección.</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</si>
  <si>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</si>
  <si>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</si>
  <si>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</si>
  <si>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</si>
  <si>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</si>
  <si>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</si>
  <si>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</si>
  <si>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</si>
  <si>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</si>
  <si>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</si>
  <si>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</si>
  <si>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</si>
  <si>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</si>
  <si>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</si>
  <si>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</si>
  <si>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Adelantar las etapas de proceso de selección de acuerdo a los lineamientos establecidos por Nivel Central.</t>
  </si>
  <si>
    <t>Lider de Carrera Judicial</t>
  </si>
  <si>
    <t>01/01/2024 al 31/12/2024</t>
  </si>
  <si>
    <t>Una vez recibida la solicitud de traslado es sometida a reparto entre los despachos del CJSCAQ con la finalidad de estudiar los requisitos exigidos para su procedencia.</t>
  </si>
  <si>
    <t>Verificar el informe de Planta de Personal que suministra el area de talento humano, con la finalidad de actualizar las situaciones administrativas.</t>
  </si>
  <si>
    <t>Atender todas las peticiones efectuadas al proceso de Carrera Judicial.</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</si>
  <si>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</si>
  <si>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</si>
  <si>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</si>
  <si>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</si>
  <si>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</si>
  <si>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</si>
  <si>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</si>
  <si>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</si>
  <si>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</si>
  <si>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</si>
  <si>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</si>
  <si>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</si>
  <si>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</si>
  <si>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</si>
  <si>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</si>
  <si>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</si>
  <si>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</si>
  <si>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</si>
  <si>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</si>
  <si>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</si>
  <si>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</si>
  <si>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</si>
  <si>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</si>
  <si>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</si>
  <si>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</si>
  <si>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</si>
  <si>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</si>
  <si>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</si>
  <si>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</si>
  <si>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</si>
  <si>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</si>
  <si>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</si>
  <si>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</si>
  <si>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</si>
  <si>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</si>
  <si>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</si>
  <si>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</si>
  <si>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</si>
  <si>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</si>
  <si>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</si>
  <si>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</si>
  <si>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</si>
  <si>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</si>
  <si>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</si>
  <si>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</si>
  <si>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</si>
  <si>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</si>
  <si>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</si>
  <si>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</si>
  <si>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</si>
  <si>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</si>
  <si>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</si>
  <si>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</si>
  <si>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</si>
  <si>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</si>
  <si>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</si>
  <si>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</si>
  <si>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</si>
  <si>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</si>
  <si>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</si>
  <si>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</si>
  <si>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</si>
  <si>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</si>
  <si>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</si>
  <si>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</si>
  <si>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</si>
  <si>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</si>
  <si>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</si>
  <si>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</si>
  <si>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</si>
  <si>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</si>
  <si>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</si>
  <si>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</si>
  <si>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</si>
  <si>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</si>
  <si>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</si>
  <si>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</si>
  <si>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</si>
  <si>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</si>
  <si>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</si>
  <si>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</si>
  <si>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</si>
  <si>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</si>
  <si>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</si>
  <si>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</si>
  <si>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</si>
  <si>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</si>
  <si>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</si>
  <si>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</si>
  <si>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</si>
  <si>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</si>
  <si>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</si>
  <si>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</si>
  <si>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</si>
  <si>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</si>
  <si>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</si>
  <si>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</si>
  <si>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</si>
  <si>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</si>
  <si>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</si>
  <si>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</si>
  <si>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</si>
  <si>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</si>
  <si>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</si>
  <si>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</si>
  <si>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</si>
  <si>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</si>
  <si>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</si>
  <si>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</si>
  <si>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</si>
  <si>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</si>
  <si>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</si>
  <si>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</si>
  <si>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</si>
  <si>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</si>
  <si>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</si>
  <si>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</si>
  <si>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</si>
  <si>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</si>
  <si>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</si>
  <si>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 xml:space="preserve">Durante el primer trimestre del año 2024 no se materializo el riesgo, toda vez que se atendieron de forma oportuna todos las peticiones relacionadas con Carrera Judicial. </t>
  </si>
  <si>
    <t xml:space="preserve">Durante el segundo trimestre del año 2024 no se materializo el riesgo, toda vez que se atendieron de forma oportuna todos las peticiones relacionadas con Carrera Judicial. </t>
  </si>
  <si>
    <t>ANÁLISIS DEL RESULTADO FINAL 
2 TRIMESTRE</t>
  </si>
  <si>
    <t xml:space="preserve">CONSEJO SECCIONAL DE LA JUDICATURA DE LA GUAJIRA </t>
  </si>
  <si>
    <t xml:space="preserve">Consejo Seccional de la Judicatura de La Guajira </t>
  </si>
  <si>
    <t>Durante el primer trimestre del año 2024, no se han adelantado convocatorias para proveer los cargos en propiedad, aun no se ha abierto convocatoria paa ello, se resaltar que la ultima convocatoria fue la N°. 4 y se encuentran en firme los Registros de Elegibles.</t>
  </si>
  <si>
    <t>Una vez recibida la solicitud de traslado es sometida a reparto entre los despachos del Distrito Judicial de Riohacha y Adminstrativo de la Guajira con la finalidad de estudiar los requisitos exigidos para su procedencia.</t>
  </si>
  <si>
    <t>Durante el primer trimestre del 2024 se presentaron un total de 8 solicitudes de traslado de las cuales se tramitaron 6,  quedando 02 por resolver debido a que se encontraba pendiente la implementacion del Juzgado septimo penal Municiipal de Riohacha y el Juzgado Promiscuo Municipal de Hatonuevo.
Es importante resaltar que no se materializo el riesgo, toda vez que todas las solicitudes estudiadas cumplian con los requisitos exigidos y se procedio a expedir los corrrespondientes conceptos de traslado.</t>
  </si>
  <si>
    <t>Durante el primer trimestre de 2024, se realizó el seguimiento mensual de los movimientos de la planta de personal para determinar las situaciones administrativas de los servidores de carrera que impacten la información del Registro Seccional de Escalafón, en cumplimiento a ello que efectuaron 0 actualizaciones, 3 inscripciones y 5 exclusiones en el Registro, dichos actos administrativos fueron comunicados a Carrera Judicial como se evidencia en el cuadro control, fortaleciendo la información de la administración de la carrera judicial para contar con un insumo real de la cobertura de los cargos por el sistema de mérito.
Es por lo anterior que se evidencia que el riesgo no se materializo, toda vez que se actualizaron las situaciones correspondientes de la Planta de Personal.</t>
  </si>
  <si>
    <t>Durante el segundo trimestre del año 2024, no se han adelantado convocatorias para proveer los cargos en propiedad, resaltando que la ultima convocatoria fue la N°. 4 y se encuentran en firme los Registros de Elegibles.</t>
  </si>
  <si>
    <t>Durante el segundo trimestre del 2024 se presentaron un total de 6 solicitudes de traslado de las cuales se tramitaron 5 y quedo una pendiente por solictud de calificacion de servicios del solicitante, en su totalidad. 
Es importante resaltar que no se materializo el riesgo, toda vez que todas las solicitudes estudiadas cumplian con los requisitos exigidos y se procedio a expedir los corrrespondientes conceptos de traslado.</t>
  </si>
  <si>
    <t xml:space="preserve">Consejo Seccional de la Judicatura del Guajira </t>
  </si>
  <si>
    <t>El lider del proceso  realiza monitoreos en cada una de las etapas de cada concurso  y verifica  los resultados por medio de matrices.  Si el aspirante  no  cumple con los estándares establecidos será comunicado en la etapa establecida del  concurso. Se conservan los registros de evaluaciones, como evidencias.</t>
  </si>
  <si>
    <t xml:space="preserve">La Presidencia del Consejo Seccional, relizar solicitud de creacion de cargos para adelentar la ejecucion de los procesos de selccion si el caso lo amerita..  </t>
  </si>
  <si>
    <t>Durante el segundo trimestre de 2024, se realizó el seguimiento mensual de los movimientos de la planta de personal para determinar las situaciones administrativas de los servidores de carrera que impacten la información del Registro Seccional de Escalafón, en cumplimiento a ello que efectuaron 1 actualizacion, 14 inscripciones y 3 exclusion en el Registro.
Es por lo anterior que se evidencia que el riesgo no se materializo, toda vez que se actualizaron las situaciones correspondientes de la Planta de Personal.</t>
  </si>
  <si>
    <t>01-07-20024</t>
  </si>
  <si>
    <t>Durante el tercer trimestre del año 2024, no se han adelantado convocatorias para proveer los cargos en propiedad, resaltando que la ultima convocatoria fue la N°. 4 y se encuentran en firme los Registros de Elegibles.</t>
  </si>
  <si>
    <t>Durante el Tercer trimestre del 2024 se presentaron un total de 4 solicitudes de traslado, los cuales fuern tramitadas en su totalidad . Es importante resaltar que no se materializo el riesgo, toda vez que todas las solicitudes estudiadas cumplian con los requisitos exigidos y se procedio a expedir los corrrespondientes conceptos de traslado.</t>
  </si>
  <si>
    <t>Durante el tercr trimestre de 2024, se realizó el seguimiento mensual de los movimientos de la planta de personal para determinar las situaciones administrativas de los servidores de carrera que impacten la información del Registro Seccional de Escalafón, en cumplimiento a ello que efectuaron 1 actualizacion, 3 inscripciones en el Registro Seeccional de escalafón. Es por lo anterior que se evidencia que el riesgo no se materializo, toda vez que se actualizaron las situaciones correspondientes de la Planta de Personal.</t>
  </si>
  <si>
    <t xml:space="preserve">Durante el tercer trimestre del año 2024 no se materializo el riesgo, toda vez que se atendieron de forma oportuna todos las peticiones relacionadas con Carrera Judicial. </t>
  </si>
  <si>
    <t>7 octubre de 2024</t>
  </si>
  <si>
    <t>De la entidad y sector justicia a nivel seccional</t>
  </si>
  <si>
    <t>Mayor - 4</t>
  </si>
  <si>
    <t>Alto  - 4</t>
  </si>
  <si>
    <t>de la entidad y sector justicia a nivel seccional</t>
  </si>
  <si>
    <t>Una vez recibida la solicitud de traslado es sometida a reparto entre los despachos del CJSG con la finalidad de estudiar los requisitos exigidos para su procedencia.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</si>
</sst>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8"/>
      <color theme="1"/>
      <name val="Calibri"/>
      <family val="2"/>
      <scheme val="minor"/>
    </font>
    <font>
      <sz val="9"/>
      <color theme="1"/>
      <name val="Arial"/>
      <family val="2"/>
    </font>
    <font>
      <sz val="9"/>
      <color theme="1"/>
      <name val="Calibri"/>
      <family val="2"/>
      <scheme val="minor"/>
    </font>
  </fonts>
  <fills count="2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2" tint="-9.9978637043366805E-2"/>
        <bgColor indexed="64"/>
      </patternFill>
    </fill>
    <fill>
      <patternFill patternType="solid">
        <fgColor theme="8" tint="0.59999389629810485"/>
        <bgColor indexed="64"/>
      </patternFill>
    </fill>
  </fills>
  <borders count="13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85">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23" xfId="0" applyBorder="1" applyAlignment="1">
      <alignment horizontal="justify"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0" fontId="70" fillId="0" borderId="0" xfId="0" applyFont="1"/>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28" xfId="0" applyFont="1" applyBorder="1" applyAlignment="1" applyProtection="1">
      <alignment horizontal="left" vertical="top" wrapText="1"/>
      <protection locked="0"/>
    </xf>
    <xf numFmtId="0" fontId="24" fillId="0" borderId="58" xfId="0" applyFont="1" applyBorder="1" applyAlignment="1" applyProtection="1">
      <alignment horizontal="left" vertical="top" wrapText="1"/>
      <protection locked="0"/>
    </xf>
    <xf numFmtId="0" fontId="24" fillId="0" borderId="58" xfId="0" applyFont="1" applyBorder="1" applyAlignment="1" applyProtection="1">
      <alignment vertical="top" wrapText="1"/>
      <protection locked="0"/>
    </xf>
    <xf numFmtId="0" fontId="71" fillId="0" borderId="0" xfId="0" applyFont="1" applyAlignment="1" applyProtection="1">
      <alignment vertical="center"/>
      <protection locked="0"/>
    </xf>
    <xf numFmtId="0" fontId="71" fillId="0" borderId="0" xfId="0" applyFont="1"/>
    <xf numFmtId="0" fontId="73" fillId="20" borderId="112" xfId="0" applyFont="1" applyFill="1" applyBorder="1" applyAlignment="1" applyProtection="1">
      <alignment horizontal="left" vertical="center" wrapText="1"/>
      <protection locked="0"/>
    </xf>
    <xf numFmtId="0" fontId="71"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5" xfId="0" applyFont="1" applyFill="1" applyBorder="1" applyAlignment="1">
      <alignment horizontal="center" vertical="center" wrapText="1" readingOrder="1"/>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wrapText="1"/>
    </xf>
    <xf numFmtId="0" fontId="71" fillId="3" borderId="0" xfId="0" applyFont="1" applyFill="1"/>
    <xf numFmtId="0" fontId="77" fillId="0" borderId="115" xfId="0" applyFont="1" applyBorder="1" applyAlignment="1">
      <alignment horizontal="center" vertical="center" wrapText="1" readingOrder="1"/>
    </xf>
    <xf numFmtId="0" fontId="77" fillId="0" borderId="115" xfId="0" applyFont="1" applyBorder="1" applyAlignment="1">
      <alignment horizontal="left" vertical="center" wrapText="1"/>
    </xf>
    <xf numFmtId="0" fontId="77" fillId="22" borderId="115" xfId="0" applyFont="1" applyFill="1" applyBorder="1" applyAlignment="1">
      <alignment horizontal="left" vertical="center" wrapText="1"/>
    </xf>
    <xf numFmtId="0" fontId="75" fillId="0" borderId="115" xfId="0" applyFont="1" applyBorder="1" applyAlignment="1">
      <alignment vertical="center" wrapText="1" readingOrder="1"/>
    </xf>
    <xf numFmtId="0" fontId="77" fillId="3" borderId="115" xfId="0" applyFont="1" applyFill="1" applyBorder="1" applyAlignment="1">
      <alignment horizontal="left" vertical="center" wrapText="1" readingOrder="1"/>
    </xf>
    <xf numFmtId="0" fontId="73" fillId="0" borderId="0" xfId="0" applyFont="1"/>
    <xf numFmtId="0" fontId="77" fillId="3" borderId="115" xfId="0" applyFont="1" applyFill="1" applyBorder="1" applyAlignment="1">
      <alignment horizontal="left" vertical="center"/>
    </xf>
    <xf numFmtId="0" fontId="77" fillId="3" borderId="115" xfId="0" applyFont="1" applyFill="1" applyBorder="1" applyAlignment="1">
      <alignment vertical="center" wrapText="1"/>
    </xf>
    <xf numFmtId="0" fontId="77" fillId="3" borderId="115" xfId="0" applyFont="1" applyFill="1" applyBorder="1" applyAlignment="1">
      <alignment vertical="center" wrapText="1" readingOrder="1"/>
    </xf>
    <xf numFmtId="0" fontId="77" fillId="3" borderId="115" xfId="0" applyFont="1" applyFill="1" applyBorder="1" applyAlignment="1">
      <alignment vertical="center"/>
    </xf>
    <xf numFmtId="0" fontId="77" fillId="3" borderId="115" xfId="0" applyFont="1" applyFill="1" applyBorder="1" applyAlignment="1">
      <alignment horizontal="center" vertical="center"/>
    </xf>
    <xf numFmtId="0" fontId="77" fillId="3" borderId="116" xfId="0" applyFont="1" applyFill="1" applyBorder="1" applyAlignment="1">
      <alignment horizontal="center" vertical="center" wrapText="1" readingOrder="1"/>
    </xf>
    <xf numFmtId="0" fontId="77" fillId="3" borderId="116" xfId="0" applyFont="1" applyFill="1" applyBorder="1" applyAlignment="1">
      <alignment horizontal="left" vertical="center" wrapText="1"/>
    </xf>
    <xf numFmtId="0" fontId="77" fillId="3" borderId="116" xfId="0" applyFont="1" applyFill="1" applyBorder="1" applyAlignment="1">
      <alignment horizontal="center"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5" borderId="112" xfId="0" applyFont="1" applyFill="1" applyBorder="1" applyAlignment="1">
      <alignment horizontal="center" vertical="center"/>
    </xf>
    <xf numFmtId="0" fontId="82" fillId="5" borderId="112" xfId="0" applyFont="1" applyFill="1" applyBorder="1" applyAlignment="1">
      <alignment vertical="center" wrapText="1"/>
    </xf>
    <xf numFmtId="0" fontId="82" fillId="3" borderId="112" xfId="0" applyFont="1" applyFill="1" applyBorder="1" applyAlignment="1">
      <alignment horizontal="left" vertical="top" wrapText="1"/>
    </xf>
    <xf numFmtId="0" fontId="83" fillId="3" borderId="112" xfId="0" applyFont="1" applyFill="1" applyBorder="1" applyAlignment="1">
      <alignment horizontal="center" vertical="center" wrapText="1"/>
    </xf>
    <xf numFmtId="0" fontId="84" fillId="3" borderId="112" xfId="0" applyFont="1" applyFill="1" applyBorder="1" applyAlignment="1">
      <alignment horizontal="center" vertical="center" wrapText="1"/>
    </xf>
    <xf numFmtId="0" fontId="84" fillId="3" borderId="112" xfId="0" applyFont="1" applyFill="1" applyBorder="1" applyAlignment="1">
      <alignment horizontal="left" vertical="center"/>
    </xf>
    <xf numFmtId="0" fontId="82" fillId="0" borderId="112" xfId="0" applyFont="1" applyBorder="1" applyAlignment="1">
      <alignment vertical="top" wrapText="1"/>
    </xf>
    <xf numFmtId="0" fontId="83" fillId="3" borderId="112" xfId="0" applyFont="1" applyFill="1" applyBorder="1" applyAlignment="1">
      <alignment horizontal="center" vertical="center"/>
    </xf>
    <xf numFmtId="0" fontId="84" fillId="3" borderId="112" xfId="0" applyFont="1" applyFill="1" applyBorder="1" applyAlignment="1">
      <alignment horizontal="center" vertical="center"/>
    </xf>
    <xf numFmtId="0" fontId="82" fillId="3" borderId="112" xfId="0" applyFont="1" applyFill="1" applyBorder="1" applyAlignment="1">
      <alignment horizontal="left" vertical="center" wrapText="1"/>
    </xf>
    <xf numFmtId="0" fontId="82" fillId="0" borderId="112" xfId="0" applyFont="1" applyBorder="1" applyAlignment="1">
      <alignment horizontal="left" vertical="center" wrapText="1"/>
    </xf>
    <xf numFmtId="0" fontId="84" fillId="0" borderId="112"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3"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0" fontId="82" fillId="0" borderId="112" xfId="0" applyFont="1" applyBorder="1" applyAlignment="1">
      <alignment horizontal="justify" vertical="center" wrapText="1"/>
    </xf>
    <xf numFmtId="0" fontId="0" fillId="3" borderId="6" xfId="0" applyFill="1" applyBorder="1" applyAlignment="1">
      <alignment horizontal="center" vertical="center" wrapText="1"/>
    </xf>
    <xf numFmtId="0" fontId="0" fillId="15" borderId="6" xfId="0" applyFill="1" applyBorder="1" applyAlignment="1">
      <alignment horizontal="center" vertical="center" wrapText="1"/>
    </xf>
    <xf numFmtId="0" fontId="12" fillId="15" borderId="6" xfId="0" applyFont="1" applyFill="1" applyBorder="1" applyAlignment="1">
      <alignment horizontal="center" vertical="center" wrapText="1"/>
    </xf>
    <xf numFmtId="0" fontId="0" fillId="15" borderId="6" xfId="0" applyFill="1" applyBorder="1" applyAlignment="1">
      <alignment vertical="center" wrapText="1"/>
    </xf>
    <xf numFmtId="0" fontId="12" fillId="15" borderId="6" xfId="0" applyFont="1" applyFill="1" applyBorder="1" applyAlignment="1">
      <alignment vertical="center" wrapText="1"/>
    </xf>
    <xf numFmtId="0" fontId="0" fillId="15" borderId="24" xfId="0" applyFill="1" applyBorder="1" applyAlignment="1">
      <alignment vertical="center" wrapText="1"/>
    </xf>
    <xf numFmtId="0" fontId="12" fillId="15" borderId="24" xfId="0" applyFont="1" applyFill="1" applyBorder="1" applyAlignment="1">
      <alignment vertical="center" wrapText="1"/>
    </xf>
    <xf numFmtId="0" fontId="0" fillId="15" borderId="24" xfId="0" applyFill="1" applyBorder="1" applyAlignment="1">
      <alignment horizontal="center" vertical="center" wrapText="1"/>
    </xf>
    <xf numFmtId="0" fontId="0" fillId="15" borderId="6" xfId="0" applyFill="1" applyBorder="1" applyAlignment="1">
      <alignment horizontal="justify" vertical="center" wrapText="1"/>
    </xf>
    <xf numFmtId="0" fontId="0" fillId="15" borderId="24" xfId="0" applyFill="1" applyBorder="1" applyAlignment="1">
      <alignment horizontal="justify" vertical="center" wrapText="1"/>
    </xf>
    <xf numFmtId="0" fontId="12" fillId="15" borderId="6" xfId="0" applyFont="1" applyFill="1" applyBorder="1" applyAlignment="1">
      <alignment horizontal="justify" vertical="center"/>
    </xf>
    <xf numFmtId="0" fontId="12" fillId="15" borderId="24" xfId="0" applyFont="1" applyFill="1" applyBorder="1" applyAlignment="1">
      <alignment horizontal="center" vertical="center" wrapText="1"/>
    </xf>
    <xf numFmtId="3" fontId="0" fillId="15" borderId="6" xfId="0" applyNumberFormat="1" applyFill="1" applyBorder="1" applyAlignment="1">
      <alignment horizontal="justify" vertical="center" wrapText="1"/>
    </xf>
    <xf numFmtId="0" fontId="24" fillId="15" borderId="6" xfId="0" applyFont="1" applyFill="1" applyBorder="1" applyAlignment="1" applyProtection="1">
      <alignment horizontal="justify" vertical="center" wrapText="1"/>
      <protection locked="0"/>
    </xf>
    <xf numFmtId="2" fontId="0" fillId="15" borderId="6" xfId="3" applyNumberFormat="1" applyFont="1" applyFill="1" applyBorder="1" applyAlignment="1">
      <alignment horizontal="center" vertical="center" wrapText="1"/>
    </xf>
    <xf numFmtId="3" fontId="0" fillId="15" borderId="24" xfId="0" applyNumberFormat="1" applyFill="1" applyBorder="1" applyAlignment="1">
      <alignment horizontal="justify" vertical="center" wrapText="1"/>
    </xf>
    <xf numFmtId="0" fontId="24" fillId="15" borderId="24" xfId="0" applyFont="1" applyFill="1" applyBorder="1" applyAlignment="1" applyProtection="1">
      <alignment horizontal="justify" vertical="center" wrapText="1"/>
      <protection locked="0"/>
    </xf>
    <xf numFmtId="2" fontId="0" fillId="15" borderId="24" xfId="3" applyNumberFormat="1" applyFont="1" applyFill="1" applyBorder="1" applyAlignment="1">
      <alignment horizontal="center" vertical="center" wrapText="1"/>
    </xf>
    <xf numFmtId="2" fontId="0" fillId="15" borderId="6" xfId="3" applyNumberFormat="1" applyFont="1" applyFill="1" applyBorder="1" applyAlignment="1">
      <alignment horizontal="justify" vertical="center" wrapText="1"/>
    </xf>
    <xf numFmtId="2" fontId="0" fillId="15" borderId="24" xfId="3" applyNumberFormat="1" applyFont="1" applyFill="1" applyBorder="1" applyAlignment="1">
      <alignment horizontal="justify" vertical="center" wrapText="1"/>
    </xf>
    <xf numFmtId="0" fontId="12" fillId="15" borderId="24" xfId="0" applyFont="1" applyFill="1" applyBorder="1" applyAlignment="1" applyProtection="1">
      <alignment horizontal="justify" vertical="center" wrapText="1"/>
      <protection locked="0"/>
    </xf>
    <xf numFmtId="0" fontId="0" fillId="15" borderId="32" xfId="0" applyFill="1" applyBorder="1" applyAlignment="1">
      <alignment horizontal="center" vertical="center" wrapText="1"/>
    </xf>
    <xf numFmtId="2" fontId="0" fillId="15" borderId="32" xfId="3" applyNumberFormat="1" applyFont="1" applyFill="1" applyBorder="1" applyAlignment="1">
      <alignment horizontal="justify" vertical="center" wrapText="1"/>
    </xf>
    <xf numFmtId="2" fontId="0" fillId="15" borderId="32" xfId="3" applyNumberFormat="1" applyFont="1" applyFill="1" applyBorder="1" applyAlignment="1">
      <alignment horizontal="center" vertical="center" wrapText="1"/>
    </xf>
    <xf numFmtId="3" fontId="0" fillId="15" borderId="32" xfId="0" applyNumberFormat="1" applyFill="1" applyBorder="1" applyAlignment="1">
      <alignment horizontal="justify" vertical="center" wrapText="1"/>
    </xf>
    <xf numFmtId="0" fontId="0" fillId="15" borderId="32" xfId="0" applyFill="1" applyBorder="1" applyAlignment="1">
      <alignment horizontal="justify" vertical="center" wrapText="1"/>
    </xf>
    <xf numFmtId="0" fontId="24" fillId="15" borderId="32" xfId="0" applyFont="1" applyFill="1" applyBorder="1" applyAlignment="1" applyProtection="1">
      <alignment horizontal="justify" vertical="center" wrapText="1"/>
      <protection locked="0"/>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2" fontId="0" fillId="0" borderId="35" xfId="3" applyNumberFormat="1" applyFont="1" applyFill="1" applyBorder="1" applyAlignment="1">
      <alignment horizontal="justify" vertical="center" wrapText="1"/>
    </xf>
    <xf numFmtId="2" fontId="0" fillId="0" borderId="6" xfId="3" applyNumberFormat="1" applyFont="1" applyFill="1" applyBorder="1" applyAlignment="1">
      <alignment horizontal="justify" vertical="center" wrapText="1"/>
    </xf>
    <xf numFmtId="0" fontId="82" fillId="21" borderId="112" xfId="0" applyFont="1" applyFill="1" applyBorder="1" applyAlignment="1">
      <alignment horizontal="center" vertical="center"/>
    </xf>
    <xf numFmtId="0" fontId="74" fillId="20"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center" vertical="center" wrapText="1"/>
      <protection locked="0"/>
    </xf>
    <xf numFmtId="0" fontId="74" fillId="0" borderId="0" xfId="0" applyFont="1" applyAlignment="1" applyProtection="1">
      <alignment horizontal="center" vertical="center"/>
      <protection locked="0"/>
    </xf>
    <xf numFmtId="0" fontId="74" fillId="0" borderId="0" xfId="0" applyFont="1" applyAlignment="1" applyProtection="1">
      <alignment horizontal="center"/>
      <protection locked="0"/>
    </xf>
    <xf numFmtId="0" fontId="74" fillId="0" borderId="0" xfId="0" applyFont="1"/>
    <xf numFmtId="0" fontId="0" fillId="0" borderId="32" xfId="0" applyBorder="1" applyAlignment="1">
      <alignment horizontal="center" vertical="center" wrapText="1"/>
    </xf>
    <xf numFmtId="0" fontId="0" fillId="0" borderId="32" xfId="0" applyBorder="1" applyAlignment="1">
      <alignment horizontal="justify" vertical="center" wrapText="1"/>
    </xf>
    <xf numFmtId="0" fontId="0" fillId="0" borderId="6" xfId="0" applyBorder="1"/>
    <xf numFmtId="0" fontId="12"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23" xfId="0" applyBorder="1"/>
    <xf numFmtId="0" fontId="0" fillId="0" borderId="32" xfId="0" applyBorder="1"/>
    <xf numFmtId="0" fontId="0" fillId="0" borderId="29" xfId="0" applyBorder="1" applyAlignment="1">
      <alignment horizontal="left" vertical="center" wrapText="1"/>
    </xf>
    <xf numFmtId="0" fontId="18" fillId="0" borderId="29" xfId="0" applyFont="1" applyBorder="1" applyAlignment="1">
      <alignment horizontal="justify" vertical="center" wrapText="1"/>
    </xf>
    <xf numFmtId="0" fontId="52" fillId="0" borderId="29" xfId="0" applyFont="1" applyBorder="1" applyAlignment="1">
      <alignment horizontal="justify" vertical="center" wrapText="1"/>
    </xf>
    <xf numFmtId="0" fontId="0" fillId="0" borderId="29" xfId="0" applyBorder="1" applyAlignment="1">
      <alignment horizontal="justify" vertical="center" wrapText="1"/>
    </xf>
    <xf numFmtId="0" fontId="0" fillId="0" borderId="31" xfId="0" applyBorder="1"/>
    <xf numFmtId="0" fontId="0" fillId="0" borderId="127" xfId="0" applyBorder="1" applyAlignment="1">
      <alignment horizontal="justify" vertical="center" wrapText="1"/>
    </xf>
    <xf numFmtId="0" fontId="0" fillId="15" borderId="29" xfId="0" applyFill="1" applyBorder="1" applyAlignment="1">
      <alignment horizontal="justify" vertical="center" wrapText="1"/>
    </xf>
    <xf numFmtId="0" fontId="12" fillId="15" borderId="29" xfId="0" applyFont="1" applyFill="1" applyBorder="1" applyAlignment="1">
      <alignment horizontal="justify" vertical="center" wrapText="1"/>
    </xf>
    <xf numFmtId="0" fontId="0" fillId="15" borderId="128" xfId="0" applyFill="1" applyBorder="1" applyAlignment="1">
      <alignment horizontal="justify" vertical="center" wrapText="1"/>
    </xf>
    <xf numFmtId="0" fontId="0" fillId="0" borderId="129" xfId="0" applyBorder="1" applyAlignment="1">
      <alignment horizontal="left" vertical="center" wrapText="1"/>
    </xf>
    <xf numFmtId="0" fontId="0" fillId="0" borderId="128" xfId="0" applyBorder="1" applyAlignment="1">
      <alignment horizontal="justify" vertical="center" wrapText="1"/>
    </xf>
    <xf numFmtId="0" fontId="0" fillId="0" borderId="33" xfId="0" applyBorder="1" applyAlignment="1">
      <alignment horizontal="justify" vertical="center" wrapText="1"/>
    </xf>
    <xf numFmtId="0" fontId="0" fillId="0" borderId="129" xfId="0" applyBorder="1"/>
    <xf numFmtId="0" fontId="0" fillId="0" borderId="29" xfId="0" applyBorder="1"/>
    <xf numFmtId="0" fontId="0" fillId="0" borderId="33" xfId="0" applyBorder="1"/>
    <xf numFmtId="0" fontId="0" fillId="0" borderId="37" xfId="0" applyBorder="1"/>
    <xf numFmtId="0" fontId="0" fillId="0" borderId="31" xfId="0" applyBorder="1" applyAlignment="1">
      <alignment wrapText="1"/>
    </xf>
    <xf numFmtId="0" fontId="0" fillId="0" borderId="6" xfId="0" applyBorder="1" applyAlignment="1">
      <alignment horizontal="center" wrapText="1"/>
    </xf>
    <xf numFmtId="0" fontId="0" fillId="10" borderId="6" xfId="0" applyFill="1" applyBorder="1"/>
    <xf numFmtId="0" fontId="0" fillId="10" borderId="32" xfId="0" applyFill="1" applyBorder="1"/>
    <xf numFmtId="0" fontId="0" fillId="10" borderId="28" xfId="0" applyFill="1" applyBorder="1"/>
    <xf numFmtId="0" fontId="0" fillId="10" borderId="23" xfId="0" applyFill="1" applyBorder="1"/>
    <xf numFmtId="0" fontId="0" fillId="0" borderId="89" xfId="0" applyBorder="1" applyAlignment="1">
      <alignment horizontal="center" wrapText="1"/>
    </xf>
    <xf numFmtId="0" fontId="0" fillId="0" borderId="23" xfId="0" applyBorder="1" applyAlignment="1">
      <alignment horizont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0" fontId="0" fillId="0" borderId="132" xfId="0" applyBorder="1" applyAlignment="1">
      <alignment horizontal="left" vertical="center" wrapText="1"/>
    </xf>
    <xf numFmtId="0" fontId="0" fillId="0" borderId="133" xfId="0" applyBorder="1" applyAlignment="1">
      <alignment horizontal="left" vertical="center" wrapText="1"/>
    </xf>
    <xf numFmtId="0" fontId="0" fillId="0" borderId="133" xfId="0" applyBorder="1" applyAlignment="1">
      <alignment horizontal="justify" vertical="center" wrapText="1"/>
    </xf>
    <xf numFmtId="0" fontId="0" fillId="0" borderId="134" xfId="0" applyBorder="1" applyAlignment="1">
      <alignment horizontal="justify" vertical="center" wrapText="1"/>
    </xf>
    <xf numFmtId="0" fontId="12" fillId="3" borderId="132" xfId="0" applyFont="1" applyFill="1" applyBorder="1" applyAlignment="1">
      <alignment horizontal="center" vertical="center" wrapText="1"/>
    </xf>
    <xf numFmtId="0" fontId="12" fillId="3" borderId="133" xfId="0" applyFont="1" applyFill="1" applyBorder="1" applyAlignment="1">
      <alignment horizontal="center" vertical="center" wrapText="1"/>
    </xf>
    <xf numFmtId="0" fontId="12" fillId="3" borderId="134" xfId="0" applyFont="1" applyFill="1" applyBorder="1" applyAlignment="1">
      <alignment horizontal="center" vertical="center" wrapText="1"/>
    </xf>
    <xf numFmtId="1" fontId="0" fillId="0" borderId="130"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131" xfId="4" applyNumberFormat="1" applyFont="1" applyBorder="1" applyAlignment="1">
      <alignment horizontal="center" vertical="center" wrapText="1"/>
    </xf>
    <xf numFmtId="0" fontId="0" fillId="0" borderId="28" xfId="0" applyBorder="1"/>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6" fillId="20" borderId="115" xfId="0" applyFont="1" applyFill="1" applyBorder="1" applyAlignment="1">
      <alignment horizontal="center" vertical="center" wrapText="1" readingOrder="1"/>
    </xf>
    <xf numFmtId="0" fontId="75" fillId="3" borderId="115" xfId="0" applyFont="1" applyFill="1" applyBorder="1" applyAlignment="1">
      <alignment horizontal="center" vertical="center" wrapText="1" readingOrder="1"/>
    </xf>
    <xf numFmtId="0" fontId="75" fillId="0" borderId="115"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74" fillId="24" borderId="113" xfId="0" applyFont="1" applyFill="1" applyBorder="1" applyAlignment="1" applyProtection="1">
      <alignment horizontal="center" vertical="center" wrapText="1"/>
      <protection locked="0"/>
    </xf>
    <xf numFmtId="0" fontId="74" fillId="24" borderId="114" xfId="0" applyFont="1" applyFill="1" applyBorder="1" applyAlignment="1" applyProtection="1">
      <alignment horizontal="center" vertical="center" wrapText="1"/>
      <protection locked="0"/>
    </xf>
    <xf numFmtId="0" fontId="74" fillId="24" borderId="112" xfId="0" applyFont="1" applyFill="1" applyBorder="1" applyAlignment="1" applyProtection="1">
      <alignment horizontal="center" vertical="center"/>
      <protection locked="0"/>
    </xf>
    <xf numFmtId="0" fontId="75" fillId="0" borderId="112" xfId="0" applyFont="1" applyBorder="1" applyAlignment="1" applyProtection="1">
      <alignment horizontal="center" vertical="center"/>
      <protection locked="0"/>
    </xf>
    <xf numFmtId="0" fontId="74" fillId="21" borderId="112" xfId="0" applyFont="1" applyFill="1" applyBorder="1" applyAlignment="1" applyProtection="1">
      <alignment horizontal="center" vertical="center"/>
      <protection locked="0"/>
    </xf>
    <xf numFmtId="0" fontId="74" fillId="5" borderId="112" xfId="0" applyFont="1" applyFill="1" applyBorder="1" applyAlignment="1" applyProtection="1">
      <alignment horizontal="justify" vertical="center" wrapText="1"/>
      <protection locked="0"/>
    </xf>
    <xf numFmtId="0" fontId="74" fillId="5" borderId="112" xfId="0" applyFont="1" applyFill="1" applyBorder="1" applyAlignment="1" applyProtection="1">
      <alignment horizontal="justify" vertical="center"/>
      <protection locked="0"/>
    </xf>
    <xf numFmtId="0" fontId="74" fillId="5" borderId="112" xfId="0" applyFont="1" applyFill="1" applyBorder="1" applyAlignment="1" applyProtection="1">
      <alignment horizontal="left" vertical="center" wrapText="1"/>
      <protection locked="0"/>
    </xf>
    <xf numFmtId="0" fontId="81" fillId="20" borderId="112" xfId="0" applyFont="1" applyFill="1" applyBorder="1" applyAlignment="1">
      <alignment horizontal="center"/>
    </xf>
    <xf numFmtId="0" fontId="79" fillId="0" borderId="0" xfId="0" applyFont="1" applyAlignment="1">
      <alignment horizontal="center" vertical="center" wrapText="1"/>
    </xf>
    <xf numFmtId="0" fontId="82" fillId="21" borderId="112" xfId="0" applyFont="1" applyFill="1" applyBorder="1" applyAlignment="1">
      <alignment horizontal="center" vertical="center" wrapText="1"/>
    </xf>
    <xf numFmtId="0" fontId="82" fillId="21" borderId="112" xfId="0" applyFont="1" applyFill="1" applyBorder="1" applyAlignment="1">
      <alignment horizontal="center" vertical="center"/>
    </xf>
    <xf numFmtId="0" fontId="63" fillId="3" borderId="0" xfId="1" applyFont="1" applyFill="1" applyAlignment="1">
      <alignment horizontal="justify" vertical="center" wrapText="1"/>
    </xf>
    <xf numFmtId="0" fontId="63" fillId="3" borderId="0" xfId="1" applyFont="1" applyFill="1" applyAlignment="1">
      <alignment horizontal="left" vertical="center" wrapText="1"/>
    </xf>
    <xf numFmtId="0" fontId="63"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32" xfId="0" applyBorder="1" applyAlignment="1">
      <alignment horizontal="center" vertical="center"/>
    </xf>
    <xf numFmtId="0" fontId="0" fillId="0" borderId="28" xfId="0" applyBorder="1" applyAlignment="1">
      <alignment horizontal="center" vertical="center"/>
    </xf>
    <xf numFmtId="0" fontId="0" fillId="0" borderId="23"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129" xfId="0" applyBorder="1" applyAlignment="1">
      <alignment horizontal="center" vertical="center"/>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135" xfId="0" applyFont="1" applyBorder="1" applyAlignment="1">
      <alignment horizontal="center" vertic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0" fillId="0" borderId="134" xfId="0" applyBorder="1" applyAlignment="1">
      <alignment horizontal="center" vertical="center" wrapText="1"/>
    </xf>
    <xf numFmtId="9" fontId="0" fillId="0" borderId="132" xfId="4" applyFont="1" applyBorder="1" applyAlignment="1">
      <alignment horizontal="center" vertical="center" wrapText="1"/>
    </xf>
    <xf numFmtId="9" fontId="0" fillId="0" borderId="133" xfId="4" applyFont="1" applyBorder="1" applyAlignment="1">
      <alignment horizontal="center" vertical="center" wrapText="1"/>
    </xf>
    <xf numFmtId="9" fontId="0" fillId="0" borderId="134" xfId="4" applyFont="1" applyBorder="1" applyAlignment="1">
      <alignment horizontal="center" vertical="center" wrapText="1"/>
    </xf>
    <xf numFmtId="0" fontId="0" fillId="11" borderId="6" xfId="0" applyFill="1" applyBorder="1" applyAlignment="1">
      <alignment horizontal="center" vertical="center" wrapText="1"/>
    </xf>
    <xf numFmtId="0" fontId="0" fillId="11" borderId="94" xfId="0"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11" borderId="13" xfId="0" applyFill="1" applyBorder="1" applyAlignment="1">
      <alignment horizontal="center" vertical="center" wrapText="1"/>
    </xf>
    <xf numFmtId="0" fontId="0" fillId="11" borderId="125" xfId="0" applyFill="1" applyBorder="1" applyAlignment="1">
      <alignment horizontal="center" vertical="center" wrapText="1"/>
    </xf>
    <xf numFmtId="0" fontId="0" fillId="11" borderId="9" xfId="0" applyFill="1"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9" fontId="0" fillId="0" borderId="32" xfId="4" applyFont="1" applyBorder="1" applyAlignment="1">
      <alignment horizontal="center" vertical="center" wrapText="1"/>
    </xf>
    <xf numFmtId="0" fontId="27" fillId="0" borderId="23" xfId="0" applyFont="1" applyBorder="1" applyAlignment="1">
      <alignment horizontal="center" vertical="center" wrapText="1"/>
    </xf>
    <xf numFmtId="0" fontId="27" fillId="0" borderId="32" xfId="0" applyFont="1" applyBorder="1" applyAlignment="1">
      <alignment horizontal="center" vertical="center" wrapText="1"/>
    </xf>
    <xf numFmtId="0" fontId="0" fillId="0" borderId="124" xfId="0" applyBorder="1" applyAlignment="1">
      <alignment horizontal="center" vertical="center" wrapText="1"/>
    </xf>
    <xf numFmtId="0" fontId="0" fillId="11" borderId="93" xfId="0" applyFill="1" applyBorder="1" applyAlignment="1">
      <alignment horizontal="center" vertical="center" wrapText="1"/>
    </xf>
    <xf numFmtId="0" fontId="0" fillId="0" borderId="28" xfId="0" applyBorder="1" applyAlignment="1">
      <alignment horizontal="center" vertical="center" wrapText="1"/>
    </xf>
    <xf numFmtId="0" fontId="0" fillId="0" borderId="89" xfId="0" applyBorder="1" applyAlignment="1">
      <alignment horizontal="center" vertical="center" wrapText="1"/>
    </xf>
    <xf numFmtId="0" fontId="0" fillId="0" borderId="31" xfId="0" applyBorder="1" applyAlignment="1">
      <alignment horizontal="center" vertical="center" wrapText="1"/>
    </xf>
    <xf numFmtId="0" fontId="0" fillId="0" borderId="37" xfId="0" applyBorder="1" applyAlignment="1">
      <alignment horizontal="center" vertical="center" wrapText="1"/>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0" fillId="0" borderId="31" xfId="0" applyBorder="1" applyAlignment="1">
      <alignment horizontal="center" vertical="top" wrapText="1"/>
    </xf>
    <xf numFmtId="9" fontId="0" fillId="0" borderId="35"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0" fillId="0" borderId="131" xfId="0" applyBorder="1" applyAlignment="1">
      <alignment horizontal="center" vertical="center" wrapText="1"/>
    </xf>
    <xf numFmtId="0" fontId="0" fillId="7" borderId="95" xfId="0" applyFill="1" applyBorder="1" applyAlignment="1">
      <alignment horizontal="center" vertical="center" wrapText="1"/>
    </xf>
    <xf numFmtId="0" fontId="0" fillId="7" borderId="96" xfId="0" applyFill="1" applyBorder="1" applyAlignment="1">
      <alignment horizontal="center" vertical="center" wrapText="1"/>
    </xf>
    <xf numFmtId="0" fontId="0" fillId="7" borderId="97" xfId="0" applyFill="1" applyBorder="1" applyAlignment="1">
      <alignment horizontal="center" vertical="center" wrapText="1"/>
    </xf>
    <xf numFmtId="0" fontId="14" fillId="0" borderId="3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24" xfId="0" applyFont="1" applyBorder="1" applyAlignment="1">
      <alignment horizontal="center" vertical="center" wrapText="1"/>
    </xf>
    <xf numFmtId="9" fontId="0" fillId="0" borderId="35" xfId="4" applyFont="1" applyFill="1" applyBorder="1" applyAlignment="1">
      <alignment horizontal="center" vertical="center" wrapText="1"/>
    </xf>
    <xf numFmtId="9" fontId="0" fillId="0" borderId="6" xfId="4" applyFont="1" applyFill="1" applyBorder="1" applyAlignment="1">
      <alignment horizontal="center" vertical="center" wrapText="1"/>
    </xf>
    <xf numFmtId="9" fontId="0" fillId="0" borderId="24" xfId="4" applyFont="1" applyFill="1" applyBorder="1" applyAlignment="1">
      <alignment horizontal="center" vertical="center" wrapText="1"/>
    </xf>
    <xf numFmtId="0" fontId="0" fillId="11" borderId="95" xfId="0" applyFill="1" applyBorder="1" applyAlignment="1">
      <alignment horizontal="center" vertical="center" wrapText="1"/>
    </xf>
    <xf numFmtId="0" fontId="0" fillId="0" borderId="130" xfId="0"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120" xfId="0" applyBorder="1" applyAlignment="1">
      <alignment horizontal="center" vertical="center" wrapText="1"/>
    </xf>
    <xf numFmtId="0" fontId="0" fillId="0" borderId="119" xfId="0" applyBorder="1" applyAlignment="1">
      <alignment horizontal="center" vertical="center" wrapText="1"/>
    </xf>
    <xf numFmtId="0" fontId="0" fillId="0" borderId="121"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12" fillId="11" borderId="97"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7" borderId="93" xfId="0" applyFill="1" applyBorder="1" applyAlignment="1">
      <alignment horizontal="center" vertical="center" wrapText="1"/>
    </xf>
    <xf numFmtId="2" fontId="0" fillId="0" borderId="32" xfId="3" applyNumberFormat="1" applyFont="1" applyBorder="1" applyAlignment="1">
      <alignment horizontal="center" vertical="center" wrapText="1"/>
    </xf>
    <xf numFmtId="9" fontId="0" fillId="0" borderId="6" xfId="0" applyNumberFormat="1" applyBorder="1" applyAlignment="1">
      <alignment horizontal="center" vertical="center" wrapText="1"/>
    </xf>
    <xf numFmtId="2" fontId="0" fillId="0" borderId="6" xfId="0" applyNumberForma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0" fillId="0" borderId="6" xfId="0" applyBorder="1" applyAlignment="1">
      <alignment horizontal="center" vertical="center"/>
    </xf>
    <xf numFmtId="0" fontId="69" fillId="3" borderId="32"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0" fillId="3" borderId="32"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13" fillId="0" borderId="6" xfId="0" applyFont="1" applyBorder="1" applyAlignment="1">
      <alignment horizontal="justify" vertical="center" wrapText="1"/>
    </xf>
    <xf numFmtId="0" fontId="13" fillId="0" borderId="6" xfId="0" applyFont="1" applyBorder="1" applyAlignment="1">
      <alignment horizontal="justify" vertical="center"/>
    </xf>
    <xf numFmtId="0" fontId="89" fillId="0" borderId="6" xfId="0" applyFont="1" applyBorder="1" applyAlignment="1">
      <alignment horizontal="center" vertical="center" wrapText="1"/>
    </xf>
    <xf numFmtId="0" fontId="87" fillId="0" borderId="6" xfId="0" applyFont="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0" fillId="3" borderId="44" xfId="0"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2" fontId="0" fillId="0" borderId="35" xfId="0" applyNumberFormat="1" applyBorder="1" applyAlignment="1">
      <alignment horizontal="center" vertical="center" wrapText="1"/>
    </xf>
    <xf numFmtId="9" fontId="0" fillId="0" borderId="35" xfId="0" applyNumberFormat="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3" fillId="17" borderId="6" xfId="0" applyFont="1" applyFill="1" applyBorder="1" applyAlignment="1">
      <alignment horizontal="center" vertical="center"/>
    </xf>
    <xf numFmtId="0" fontId="13" fillId="17" borderId="24" xfId="0" applyFont="1" applyFill="1" applyBorder="1" applyAlignment="1">
      <alignment horizontal="center" vertical="center"/>
    </xf>
    <xf numFmtId="0" fontId="13" fillId="17" borderId="77" xfId="0" applyFont="1" applyFill="1" applyBorder="1" applyAlignment="1">
      <alignment horizontal="center" vertical="center"/>
    </xf>
    <xf numFmtId="0" fontId="13" fillId="17" borderId="78" xfId="0" applyFont="1" applyFill="1" applyBorder="1" applyAlignment="1">
      <alignment horizontal="center" vertical="center"/>
    </xf>
    <xf numFmtId="1" fontId="35" fillId="11" borderId="95" xfId="0" applyNumberFormat="1" applyFont="1" applyFill="1" applyBorder="1" applyAlignment="1" applyProtection="1">
      <alignment horizontal="center" vertical="center" wrapText="1"/>
      <protection locked="0"/>
    </xf>
    <xf numFmtId="1" fontId="35" fillId="11" borderId="96" xfId="0" applyNumberFormat="1" applyFont="1" applyFill="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6" xfId="0" applyFont="1" applyBorder="1" applyAlignment="1">
      <alignment horizontal="justify" vertical="center" wrapText="1"/>
    </xf>
    <xf numFmtId="0" fontId="13" fillId="0" borderId="77" xfId="0" applyFont="1" applyBorder="1" applyAlignment="1">
      <alignment horizontal="justify" vertical="center"/>
    </xf>
    <xf numFmtId="0" fontId="13" fillId="0" borderId="35" xfId="0" applyFont="1" applyBorder="1" applyAlignment="1">
      <alignment horizontal="center" vertical="center"/>
    </xf>
    <xf numFmtId="1" fontId="35" fillId="7" borderId="95" xfId="0" applyNumberFormat="1" applyFont="1" applyFill="1" applyBorder="1" applyAlignment="1" applyProtection="1">
      <alignment horizontal="center" vertical="center" wrapText="1"/>
      <protection locked="0"/>
    </xf>
    <xf numFmtId="1" fontId="35" fillId="7" borderId="96" xfId="0" applyNumberFormat="1"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35" xfId="0" applyNumberFormat="1" applyFont="1" applyBorder="1" applyAlignment="1" applyProtection="1">
      <alignment horizontal="center" vertical="center" wrapText="1"/>
      <protection locked="0"/>
    </xf>
    <xf numFmtId="0" fontId="13" fillId="0" borderId="35" xfId="0" applyFont="1" applyBorder="1" applyAlignment="1" applyProtection="1">
      <alignment horizontal="center" vertical="center"/>
      <protection locked="0"/>
    </xf>
    <xf numFmtId="1" fontId="24" fillId="0" borderId="35" xfId="0" applyNumberFormat="1" applyFont="1" applyBorder="1" applyAlignment="1">
      <alignment horizontal="center" vertical="center"/>
    </xf>
    <xf numFmtId="1" fontId="35" fillId="0" borderId="35" xfId="0" applyNumberFormat="1" applyFont="1" applyBorder="1" applyAlignment="1">
      <alignment horizontal="center" vertical="center"/>
    </xf>
    <xf numFmtId="0" fontId="61" fillId="0" borderId="35" xfId="0" applyFont="1" applyBorder="1" applyAlignment="1">
      <alignment horizontal="center" vertical="center" wrapText="1"/>
    </xf>
    <xf numFmtId="0" fontId="61" fillId="0" borderId="6" xfId="0" applyFont="1" applyBorder="1" applyAlignment="1">
      <alignment horizontal="center" vertical="center" wrapText="1"/>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13" fillId="0" borderId="76" xfId="0" applyFont="1" applyBorder="1" applyAlignment="1">
      <alignment horizontal="justify"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13" fillId="23" borderId="6" xfId="0" applyFont="1" applyFill="1" applyBorder="1" applyAlignment="1">
      <alignment horizontal="center" vertical="center"/>
    </xf>
    <xf numFmtId="0" fontId="13" fillId="23" borderId="24" xfId="0" applyFont="1" applyFill="1" applyBorder="1" applyAlignment="1">
      <alignment horizontal="center" vertical="center"/>
    </xf>
    <xf numFmtId="0" fontId="13" fillId="23" borderId="77" xfId="0" applyFont="1" applyFill="1" applyBorder="1" applyAlignment="1">
      <alignment horizontal="center" vertical="center"/>
    </xf>
    <xf numFmtId="0" fontId="13" fillId="23" borderId="78" xfId="0" applyFont="1" applyFill="1" applyBorder="1" applyAlignment="1">
      <alignment horizontal="center" vertical="center"/>
    </xf>
    <xf numFmtId="1" fontId="35" fillId="0" borderId="96" xfId="0" applyNumberFormat="1" applyFont="1" applyBorder="1" applyAlignment="1" applyProtection="1">
      <alignment horizontal="center" vertical="center" wrapText="1"/>
      <protection locked="0"/>
    </xf>
    <xf numFmtId="1" fontId="35" fillId="0" borderId="97"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13" fillId="0" borderId="77" xfId="0" applyFont="1" applyBorder="1" applyAlignment="1">
      <alignment horizontal="center" vertical="center"/>
    </xf>
    <xf numFmtId="0" fontId="88" fillId="0" borderId="76" xfId="0" applyFont="1" applyBorder="1" applyAlignment="1">
      <alignment horizontal="justify" vertical="center" wrapText="1"/>
    </xf>
    <xf numFmtId="0" fontId="88" fillId="0" borderId="77" xfId="0" applyFont="1" applyBorder="1" applyAlignment="1">
      <alignment horizontal="justify" vertical="center"/>
    </xf>
    <xf numFmtId="0" fontId="88" fillId="0" borderId="35" xfId="0" applyFont="1" applyBorder="1" applyAlignment="1">
      <alignment horizontal="center" vertical="center" wrapText="1"/>
    </xf>
    <xf numFmtId="0" fontId="88" fillId="0" borderId="6" xfId="0" applyFont="1" applyBorder="1" applyAlignment="1">
      <alignment horizontal="center" vertical="center" wrapText="1"/>
    </xf>
    <xf numFmtId="0" fontId="13" fillId="0" borderId="76" xfId="0" applyFont="1" applyBorder="1" applyAlignment="1">
      <alignment horizontal="center" vertical="center" wrapText="1"/>
    </xf>
    <xf numFmtId="1" fontId="35" fillId="0" borderId="95" xfId="0" applyNumberFormat="1"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125" xfId="0" applyBorder="1" applyAlignment="1">
      <alignment horizontal="center" vertical="center" wrapText="1"/>
    </xf>
    <xf numFmtId="0" fontId="0" fillId="0" borderId="126" xfId="0"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2">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92D050"/>
        </patternFill>
      </fill>
    </dxf>
    <dxf>
      <fill>
        <patternFill>
          <bgColor rgb="FF00B050"/>
        </patternFill>
      </fill>
    </dxf>
    <dxf>
      <font>
        <color rgb="FF9C5700"/>
      </font>
      <fill>
        <patternFill>
          <bgColor rgb="FFFFEB9C"/>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92D050"/>
        </patternFill>
      </fill>
    </dxf>
    <dxf>
      <fill>
        <patternFill>
          <bgColor theme="7" tint="0.39994506668294322"/>
        </patternFill>
      </fill>
    </dxf>
    <dxf>
      <font>
        <color auto="1"/>
      </font>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ill>
        <patternFill>
          <bgColor theme="9"/>
        </patternFill>
      </fill>
    </dxf>
    <dxf>
      <font>
        <color theme="1"/>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006100"/>
      </font>
      <fill>
        <patternFill>
          <bgColor rgb="FFC6EFCE"/>
        </patternFill>
      </fill>
    </dxf>
    <dxf>
      <font>
        <color rgb="FF006100"/>
      </font>
      <fill>
        <patternFill>
          <bgColor rgb="FFC6EFCE"/>
        </patternFill>
      </fill>
    </dxf>
    <dxf>
      <fill>
        <patternFill>
          <bgColor rgb="FF92D050"/>
        </patternFill>
      </fill>
    </dxf>
    <dxf>
      <font>
        <color rgb="FF9C5700"/>
      </font>
      <fill>
        <patternFill>
          <bgColor rgb="FFFFEB9C"/>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theme="1"/>
      </font>
      <fill>
        <patternFill>
          <bgColor rgb="FFFF0000"/>
        </patternFill>
      </fill>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theme="9"/>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ill>
        <patternFill>
          <bgColor theme="9"/>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auto="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3221737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609930</xdr:colOff>
      <xdr:row>107</xdr:row>
      <xdr:rowOff>163909</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1819275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USER\AppData\Local\Temp\70fc6b71-bb8b-4d1a-a6f2-13d20dc721b9_03TercerSeguimiento.zip.1b9\03TercerSeguimiento\09MatrizCarreraJudicialT3.xlsx" TargetMode="External"/><Relationship Id="rId1" Type="http://schemas.openxmlformats.org/officeDocument/2006/relationships/externalLinkPath" Target="/Users/USER/AppData/Local/Temp/70fc6b71-bb8b-4d1a-a6f2-13d20dc721b9_03TercerSeguimiento.zip.1b9/03TercerSeguimiento/09MatrizCarreraJudicialT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70">
          <cell r="C70" t="str">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ell>
        </row>
      </sheetData>
      <sheetData sheetId="6"/>
      <sheetData sheetId="7">
        <row r="50">
          <cell r="A50">
            <v>5</v>
          </cell>
          <cell r="B50" t="str">
            <v>Recibir dádivas o beneficios a nombre propio o de terceros para seleccionar o, rechazar aspirantes sin el lleno de los requisitos o asignar puntajes erróneos</v>
          </cell>
          <cell r="C50" t="str">
            <v>Se efectuán y comunican resultados de los procesos en los cuales se seleccionana aspirantes que no cumplen con los requisitos, o se rechazan aspirantes que cumplen o se entregan puntajes con información que no coinciden con los resultados obtenidos</v>
          </cell>
          <cell r="D50" t="str">
            <v>Incumplimiento de las metas establecidas</v>
          </cell>
          <cell r="E50" t="str">
            <v>1. Insuficiente planta de personal</v>
          </cell>
          <cell r="F50" t="str">
            <v>Muy Baja - 1</v>
          </cell>
          <cell r="G50" t="str">
            <v>Mayor - 4</v>
          </cell>
          <cell r="H50" t="str">
            <v>Alto  - 4</v>
          </cell>
          <cell r="J50" t="str">
            <v>Muy Baja - 1</v>
          </cell>
          <cell r="K50" t="str">
            <v>Mayor - 4</v>
          </cell>
          <cell r="L50" t="e">
            <v>#REF!</v>
          </cell>
          <cell r="M50" t="str">
            <v>Alto  - 4</v>
          </cell>
          <cell r="N50" t="str">
            <v>Reducir (Mitigar)</v>
          </cell>
        </row>
        <row r="51">
          <cell r="E51" t="str">
            <v>2. Alto volumen de requerimientos.</v>
          </cell>
        </row>
        <row r="52">
          <cell r="E52">
            <v>0</v>
          </cell>
        </row>
        <row r="53">
          <cell r="E53">
            <v>0</v>
          </cell>
        </row>
        <row r="54">
          <cell r="E54">
            <v>0</v>
          </cell>
        </row>
        <row r="55">
          <cell r="E55">
            <v>0</v>
          </cell>
        </row>
        <row r="56">
          <cell r="E56">
            <v>0</v>
          </cell>
        </row>
        <row r="57">
          <cell r="E57">
            <v>0</v>
          </cell>
        </row>
        <row r="58">
          <cell r="E58">
            <v>0</v>
          </cell>
        </row>
        <row r="59">
          <cell r="E59">
            <v>0</v>
          </cell>
        </row>
        <row r="60">
          <cell r="A60">
            <v>6</v>
          </cell>
          <cell r="B60" t="str">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ell>
          <cell r="C60" t="str">
            <v>Cuando se influye indebidamente al operador o empleados en favor propio o de terceros para direccionar y/o obstaculizar el desarrollo de las diferentes etapas de los procesos de selección, sin tener en cuenta el cumplimiento de las normas legales y reglamentarias vigentes</v>
          </cell>
          <cell r="D60" t="str">
            <v>Incumplimiento de las metas establecidas</v>
          </cell>
          <cell r="E60" t="str">
            <v>1. Falta de ética de los servidores públicos (Debilidades en principios y valores)</v>
          </cell>
          <cell r="F60" t="str">
            <v>muy Baja - 1</v>
          </cell>
          <cell r="G60" t="str">
            <v>Mayor - 4</v>
          </cell>
          <cell r="H60" t="str">
            <v>Alto  - 4</v>
          </cell>
          <cell r="J60" t="str">
            <v>Muy Baja - 1</v>
          </cell>
          <cell r="K60" t="str">
            <v>Mayor - 4</v>
          </cell>
          <cell r="L60" t="e">
            <v>#REF!</v>
          </cell>
          <cell r="M60" t="str">
            <v>Alto  - 4</v>
          </cell>
          <cell r="N60" t="str">
            <v>Reducir (Mitigar)</v>
          </cell>
        </row>
        <row r="61">
          <cell r="E61" t="str">
            <v>2. Falta de ética de terceros interesados  (Debilidades principios y valores)</v>
          </cell>
        </row>
        <row r="62">
          <cell r="E62" t="str">
            <v>3. Debilidades en los procedimientos de control de proveedores (operador)</v>
          </cell>
        </row>
        <row r="63">
          <cell r="E63">
            <v>0</v>
          </cell>
        </row>
        <row r="64">
          <cell r="E64">
            <v>0</v>
          </cell>
        </row>
        <row r="65">
          <cell r="E65">
            <v>0</v>
          </cell>
        </row>
        <row r="66">
          <cell r="E66">
            <v>0</v>
          </cell>
        </row>
        <row r="67">
          <cell r="E67">
            <v>0</v>
          </cell>
        </row>
        <row r="68">
          <cell r="E68">
            <v>0</v>
          </cell>
        </row>
        <row r="69">
          <cell r="E69">
            <v>0</v>
          </cell>
        </row>
        <row r="70">
          <cell r="A70">
            <v>7</v>
          </cell>
          <cell r="B70" t="str">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ell>
          <cell r="C70" t="str">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ell>
          <cell r="D70" t="str">
            <v>Incumplimiento de las metas establecidas</v>
          </cell>
          <cell r="E70" t="str">
            <v>1. Falta de ética de los servidores públicos (Debilidades en principios y valores)</v>
          </cell>
          <cell r="F70" t="str">
            <v>Muy Baja - 1</v>
          </cell>
          <cell r="G70" t="str">
            <v>Mayor - 4</v>
          </cell>
          <cell r="H70" t="str">
            <v>Alto  - 4</v>
          </cell>
          <cell r="J70" t="str">
            <v>Muy Baja - 1</v>
          </cell>
          <cell r="K70" t="str">
            <v>Mayor - 4</v>
          </cell>
          <cell r="L70" t="e">
            <v>#REF!</v>
          </cell>
          <cell r="M70" t="str">
            <v>Alto  - 4</v>
          </cell>
          <cell r="N70" t="str">
            <v>Reducir (Mitigar)</v>
          </cell>
        </row>
        <row r="71">
          <cell r="E71" t="str">
            <v>2. Falta de ética de terceros interesados  (Debilidades principios y valores)</v>
          </cell>
        </row>
        <row r="72">
          <cell r="E72" t="str">
            <v>3. Debilidades en los controles de los procedimientos en los procesos de selección.</v>
          </cell>
        </row>
        <row r="73">
          <cell r="E73">
            <v>0</v>
          </cell>
        </row>
        <row r="74">
          <cell r="E74">
            <v>0</v>
          </cell>
        </row>
        <row r="75">
          <cell r="E75">
            <v>0</v>
          </cell>
        </row>
        <row r="76">
          <cell r="E76">
            <v>0</v>
          </cell>
        </row>
        <row r="77">
          <cell r="E77">
            <v>0</v>
          </cell>
        </row>
        <row r="78">
          <cell r="E78">
            <v>0</v>
          </cell>
        </row>
        <row r="79">
          <cell r="E79">
            <v>0</v>
          </cell>
        </row>
      </sheetData>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3" zoomScale="90" zoomScaleNormal="90" workbookViewId="0">
      <selection activeCell="E31" sqref="E31"/>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336"/>
      <c r="B1" s="336"/>
      <c r="C1" s="336"/>
      <c r="D1" s="336"/>
      <c r="E1" s="336"/>
      <c r="F1" s="336"/>
    </row>
    <row r="5" spans="1:9">
      <c r="D5" s="15"/>
      <c r="E5" s="15"/>
      <c r="F5" s="15"/>
      <c r="G5" s="15"/>
      <c r="H5" s="15"/>
    </row>
    <row r="6" spans="1:9">
      <c r="D6" s="15"/>
      <c r="E6" s="15"/>
      <c r="F6" s="15"/>
      <c r="G6" s="15"/>
      <c r="H6" s="15"/>
    </row>
    <row r="7" spans="1:9" ht="33.75">
      <c r="A7" s="337" t="s">
        <v>0</v>
      </c>
      <c r="B7" s="337"/>
      <c r="C7" s="337"/>
      <c r="D7" s="337"/>
      <c r="E7" s="337"/>
      <c r="F7" s="337"/>
      <c r="G7" s="337"/>
      <c r="H7" s="337"/>
      <c r="I7" s="337"/>
    </row>
    <row r="9" spans="1:9" s="7" customFormat="1" ht="81.75" customHeight="1">
      <c r="A9" s="8" t="s">
        <v>1</v>
      </c>
      <c r="B9" s="335" t="s">
        <v>528</v>
      </c>
      <c r="C9" s="335"/>
      <c r="D9" s="335"/>
      <c r="E9" s="335"/>
      <c r="F9" s="335"/>
      <c r="G9" s="335"/>
      <c r="H9" s="335"/>
      <c r="I9" s="335"/>
    </row>
    <row r="10" spans="1:9" s="7" customFormat="1" ht="16.899999999999999" customHeight="1">
      <c r="A10" s="13"/>
      <c r="B10" s="14"/>
      <c r="C10" s="14"/>
      <c r="D10" s="13"/>
      <c r="E10" s="12"/>
    </row>
    <row r="11" spans="1:9" s="7" customFormat="1" ht="84" customHeight="1">
      <c r="A11" s="8" t="s">
        <v>2</v>
      </c>
      <c r="B11" s="9" t="s">
        <v>3</v>
      </c>
      <c r="C11" s="335" t="s">
        <v>4</v>
      </c>
      <c r="D11" s="335"/>
      <c r="E11" s="335"/>
      <c r="F11" s="335"/>
      <c r="G11" s="335"/>
      <c r="H11" s="335"/>
      <c r="I11" s="335"/>
    </row>
    <row r="12" spans="1:9" ht="32.25" customHeight="1">
      <c r="A12" s="11"/>
    </row>
    <row r="13" spans="1:9" ht="32.25" customHeight="1">
      <c r="A13" s="10" t="s">
        <v>5</v>
      </c>
      <c r="B13" s="335"/>
      <c r="C13" s="335"/>
      <c r="D13" s="335"/>
      <c r="E13" s="335"/>
      <c r="F13" s="335"/>
      <c r="G13" s="335"/>
      <c r="H13" s="335"/>
      <c r="I13" s="335"/>
    </row>
    <row r="14" spans="1:9" s="7" customFormat="1" ht="69" customHeight="1">
      <c r="A14" s="10" t="s">
        <v>6</v>
      </c>
      <c r="B14" s="335" t="s">
        <v>7</v>
      </c>
      <c r="C14" s="335"/>
      <c r="D14" s="335"/>
      <c r="E14" s="335"/>
      <c r="F14" s="335"/>
      <c r="G14" s="335"/>
      <c r="H14" s="335"/>
      <c r="I14" s="335"/>
    </row>
    <row r="15" spans="1:9" s="7" customFormat="1" ht="54" customHeight="1">
      <c r="A15" s="10" t="s">
        <v>8</v>
      </c>
      <c r="B15" s="335"/>
      <c r="C15" s="335"/>
      <c r="D15" s="335"/>
      <c r="E15" s="335"/>
      <c r="F15" s="335"/>
      <c r="G15" s="335"/>
      <c r="H15" s="335"/>
      <c r="I15" s="335"/>
    </row>
    <row r="16" spans="1:9" s="7" customFormat="1" ht="54" customHeight="1">
      <c r="A16" s="8" t="s">
        <v>9</v>
      </c>
      <c r="B16" s="335"/>
      <c r="C16" s="335"/>
      <c r="D16" s="335"/>
      <c r="E16" s="335"/>
      <c r="F16" s="335"/>
      <c r="G16" s="335"/>
      <c r="H16" s="335"/>
      <c r="I16" s="335"/>
    </row>
    <row r="18" spans="1:9" s="7" customFormat="1" ht="54.75" customHeight="1">
      <c r="A18" s="8" t="s">
        <v>10</v>
      </c>
      <c r="B18" s="334" t="s">
        <v>545</v>
      </c>
      <c r="C18" s="334"/>
      <c r="D18" s="334"/>
      <c r="E18" s="334"/>
      <c r="F18" s="334"/>
      <c r="G18" s="334"/>
      <c r="H18" s="334"/>
      <c r="I18" s="334"/>
    </row>
    <row r="20" spans="1:9" ht="15.75" thickBot="1"/>
    <row r="21" spans="1:9">
      <c r="B21" s="244" t="s">
        <v>11</v>
      </c>
      <c r="C21" s="245" t="s">
        <v>12</v>
      </c>
      <c r="D21" s="245" t="s">
        <v>13</v>
      </c>
      <c r="E21" s="245" t="s">
        <v>14</v>
      </c>
    </row>
    <row r="22" spans="1:9" ht="15.75" thickBot="1">
      <c r="B22" s="246" t="s">
        <v>15</v>
      </c>
      <c r="C22" s="247" t="s">
        <v>16</v>
      </c>
      <c r="D22" s="247" t="s">
        <v>17</v>
      </c>
      <c r="E22" s="247" t="s">
        <v>18</v>
      </c>
    </row>
    <row r="23" spans="1:9">
      <c r="B23" s="248" t="s">
        <v>19</v>
      </c>
      <c r="C23" s="249" t="s">
        <v>10</v>
      </c>
      <c r="D23" s="249" t="s">
        <v>10</v>
      </c>
      <c r="E23" s="249" t="s">
        <v>10</v>
      </c>
    </row>
    <row r="24" spans="1:9">
      <c r="B24" s="246">
        <v>1</v>
      </c>
      <c r="C24" s="250">
        <v>45243</v>
      </c>
      <c r="D24" s="250">
        <v>45272</v>
      </c>
      <c r="E24" s="250">
        <v>45273</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B22" sqref="B22:J30"/>
    </sheetView>
  </sheetViews>
  <sheetFormatPr baseColWidth="10" defaultColWidth="11.42578125" defaultRowHeight="15"/>
  <sheetData>
    <row r="2" spans="2:10" ht="18.75">
      <c r="B2" s="338" t="s">
        <v>20</v>
      </c>
      <c r="C2" s="338"/>
      <c r="D2" s="338"/>
      <c r="E2" s="338"/>
      <c r="F2" s="338"/>
      <c r="G2" s="338"/>
      <c r="H2" s="338"/>
      <c r="I2" s="338"/>
      <c r="J2" s="338"/>
    </row>
    <row r="3" spans="2:10" ht="15.75" thickBot="1"/>
    <row r="4" spans="2:10">
      <c r="B4" s="339" t="s">
        <v>21</v>
      </c>
      <c r="C4" s="340"/>
      <c r="D4" s="340"/>
      <c r="E4" s="340"/>
      <c r="F4" s="340"/>
      <c r="G4" s="340"/>
      <c r="H4" s="340"/>
      <c r="I4" s="340"/>
      <c r="J4" s="341"/>
    </row>
    <row r="5" spans="2:10">
      <c r="B5" s="342"/>
      <c r="C5" s="343"/>
      <c r="D5" s="343"/>
      <c r="E5" s="343"/>
      <c r="F5" s="343"/>
      <c r="G5" s="343"/>
      <c r="H5" s="343"/>
      <c r="I5" s="343"/>
      <c r="J5" s="344"/>
    </row>
    <row r="6" spans="2:10">
      <c r="B6" s="342"/>
      <c r="C6" s="343"/>
      <c r="D6" s="343"/>
      <c r="E6" s="343"/>
      <c r="F6" s="343"/>
      <c r="G6" s="343"/>
      <c r="H6" s="343"/>
      <c r="I6" s="343"/>
      <c r="J6" s="344"/>
    </row>
    <row r="7" spans="2:10" ht="15.75" thickBot="1">
      <c r="B7" s="345"/>
      <c r="C7" s="346"/>
      <c r="D7" s="346"/>
      <c r="E7" s="346"/>
      <c r="F7" s="346"/>
      <c r="G7" s="346"/>
      <c r="H7" s="346"/>
      <c r="I7" s="346"/>
      <c r="J7" s="347"/>
    </row>
    <row r="8" spans="2:10" ht="15.75" thickBot="1"/>
    <row r="9" spans="2:10">
      <c r="B9" s="339" t="s">
        <v>22</v>
      </c>
      <c r="C9" s="340"/>
      <c r="D9" s="340"/>
      <c r="E9" s="340"/>
      <c r="F9" s="340"/>
      <c r="G9" s="340"/>
      <c r="H9" s="340"/>
      <c r="I9" s="340"/>
      <c r="J9" s="341"/>
    </row>
    <row r="10" spans="2:10">
      <c r="B10" s="342"/>
      <c r="C10" s="343"/>
      <c r="D10" s="343"/>
      <c r="E10" s="343"/>
      <c r="F10" s="343"/>
      <c r="G10" s="343"/>
      <c r="H10" s="343"/>
      <c r="I10" s="343"/>
      <c r="J10" s="344"/>
    </row>
    <row r="11" spans="2:10">
      <c r="B11" s="342"/>
      <c r="C11" s="343"/>
      <c r="D11" s="343"/>
      <c r="E11" s="343"/>
      <c r="F11" s="343"/>
      <c r="G11" s="343"/>
      <c r="H11" s="343"/>
      <c r="I11" s="343"/>
      <c r="J11" s="344"/>
    </row>
    <row r="12" spans="2:10">
      <c r="B12" s="342"/>
      <c r="C12" s="343"/>
      <c r="D12" s="343"/>
      <c r="E12" s="343"/>
      <c r="F12" s="343"/>
      <c r="G12" s="343"/>
      <c r="H12" s="343"/>
      <c r="I12" s="343"/>
      <c r="J12" s="344"/>
    </row>
    <row r="13" spans="2:10">
      <c r="B13" s="342"/>
      <c r="C13" s="343"/>
      <c r="D13" s="343"/>
      <c r="E13" s="343"/>
      <c r="F13" s="343"/>
      <c r="G13" s="343"/>
      <c r="H13" s="343"/>
      <c r="I13" s="343"/>
      <c r="J13" s="344"/>
    </row>
    <row r="14" spans="2:10">
      <c r="B14" s="342"/>
      <c r="C14" s="343"/>
      <c r="D14" s="343"/>
      <c r="E14" s="343"/>
      <c r="F14" s="343"/>
      <c r="G14" s="343"/>
      <c r="H14" s="343"/>
      <c r="I14" s="343"/>
      <c r="J14" s="344"/>
    </row>
    <row r="15" spans="2:10" ht="15.75" thickBot="1">
      <c r="B15" s="345"/>
      <c r="C15" s="346"/>
      <c r="D15" s="346"/>
      <c r="E15" s="346"/>
      <c r="F15" s="346"/>
      <c r="G15" s="346"/>
      <c r="H15" s="346"/>
      <c r="I15" s="346"/>
      <c r="J15" s="347"/>
    </row>
    <row r="17" spans="2:10">
      <c r="B17" s="339" t="s">
        <v>23</v>
      </c>
      <c r="C17" s="340"/>
      <c r="D17" s="340"/>
      <c r="E17" s="340"/>
      <c r="F17" s="340"/>
      <c r="G17" s="340"/>
      <c r="H17" s="340"/>
      <c r="I17" s="340"/>
      <c r="J17" s="341"/>
    </row>
    <row r="18" spans="2:10">
      <c r="B18" s="342"/>
      <c r="C18" s="343"/>
      <c r="D18" s="343"/>
      <c r="E18" s="343"/>
      <c r="F18" s="343"/>
      <c r="G18" s="343"/>
      <c r="H18" s="343"/>
      <c r="I18" s="343"/>
      <c r="J18" s="344"/>
    </row>
    <row r="19" spans="2:10">
      <c r="B19" s="342"/>
      <c r="C19" s="343"/>
      <c r="D19" s="343"/>
      <c r="E19" s="343"/>
      <c r="F19" s="343"/>
      <c r="G19" s="343"/>
      <c r="H19" s="343"/>
      <c r="I19" s="343"/>
      <c r="J19" s="344"/>
    </row>
    <row r="20" spans="2:10" ht="15.75" thickBot="1">
      <c r="B20" s="345"/>
      <c r="C20" s="346"/>
      <c r="D20" s="346"/>
      <c r="E20" s="346"/>
      <c r="F20" s="346"/>
      <c r="G20" s="346"/>
      <c r="H20" s="346"/>
      <c r="I20" s="346"/>
      <c r="J20" s="347"/>
    </row>
    <row r="21" spans="2:10" ht="15.75" thickBot="1"/>
    <row r="22" spans="2:10">
      <c r="B22" s="339" t="s">
        <v>24</v>
      </c>
      <c r="C22" s="340"/>
      <c r="D22" s="340"/>
      <c r="E22" s="340"/>
      <c r="F22" s="340"/>
      <c r="G22" s="340"/>
      <c r="H22" s="340"/>
      <c r="I22" s="340"/>
      <c r="J22" s="341"/>
    </row>
    <row r="23" spans="2:10">
      <c r="B23" s="342"/>
      <c r="C23" s="343"/>
      <c r="D23" s="343"/>
      <c r="E23" s="343"/>
      <c r="F23" s="343"/>
      <c r="G23" s="343"/>
      <c r="H23" s="343"/>
      <c r="I23" s="343"/>
      <c r="J23" s="344"/>
    </row>
    <row r="24" spans="2:10">
      <c r="B24" s="342"/>
      <c r="C24" s="343"/>
      <c r="D24" s="343"/>
      <c r="E24" s="343"/>
      <c r="F24" s="343"/>
      <c r="G24" s="343"/>
      <c r="H24" s="343"/>
      <c r="I24" s="343"/>
      <c r="J24" s="344"/>
    </row>
    <row r="25" spans="2:10">
      <c r="B25" s="342"/>
      <c r="C25" s="343"/>
      <c r="D25" s="343"/>
      <c r="E25" s="343"/>
      <c r="F25" s="343"/>
      <c r="G25" s="343"/>
      <c r="H25" s="343"/>
      <c r="I25" s="343"/>
      <c r="J25" s="344"/>
    </row>
    <row r="26" spans="2:10">
      <c r="B26" s="342"/>
      <c r="C26" s="343"/>
      <c r="D26" s="343"/>
      <c r="E26" s="343"/>
      <c r="F26" s="343"/>
      <c r="G26" s="343"/>
      <c r="H26" s="343"/>
      <c r="I26" s="343"/>
      <c r="J26" s="344"/>
    </row>
    <row r="27" spans="2:10">
      <c r="B27" s="342"/>
      <c r="C27" s="343"/>
      <c r="D27" s="343"/>
      <c r="E27" s="343"/>
      <c r="F27" s="343"/>
      <c r="G27" s="343"/>
      <c r="H27" s="343"/>
      <c r="I27" s="343"/>
      <c r="J27" s="344"/>
    </row>
    <row r="28" spans="2:10">
      <c r="B28" s="342"/>
      <c r="C28" s="343"/>
      <c r="D28" s="343"/>
      <c r="E28" s="343"/>
      <c r="F28" s="343"/>
      <c r="G28" s="343"/>
      <c r="H28" s="343"/>
      <c r="I28" s="343"/>
      <c r="J28" s="344"/>
    </row>
    <row r="29" spans="2:10">
      <c r="B29" s="342"/>
      <c r="C29" s="343"/>
      <c r="D29" s="343"/>
      <c r="E29" s="343"/>
      <c r="F29" s="343"/>
      <c r="G29" s="343"/>
      <c r="H29" s="343"/>
      <c r="I29" s="343"/>
      <c r="J29" s="344"/>
    </row>
    <row r="30" spans="2:10" ht="15.75" thickBot="1">
      <c r="B30" s="345"/>
      <c r="C30" s="346"/>
      <c r="D30" s="346"/>
      <c r="E30" s="346"/>
      <c r="F30" s="346"/>
      <c r="G30" s="346"/>
      <c r="H30" s="346"/>
      <c r="I30" s="346"/>
      <c r="J30" s="3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J81"/>
  <sheetViews>
    <sheetView zoomScaleNormal="100" workbookViewId="0">
      <selection activeCell="A6" sqref="A6:A7"/>
    </sheetView>
  </sheetViews>
  <sheetFormatPr baseColWidth="10" defaultColWidth="10.42578125" defaultRowHeight="14.25"/>
  <cols>
    <col min="1" max="1" width="53.28515625" style="225" customWidth="1"/>
    <col min="2" max="2" width="15.42578125" style="226" customWidth="1"/>
    <col min="3" max="3" width="72.140625" style="200" customWidth="1"/>
    <col min="4" max="4" width="24.140625" style="226" customWidth="1"/>
    <col min="5" max="5" width="55.85546875" style="200" customWidth="1"/>
    <col min="6" max="6" width="4.7109375" style="200" customWidth="1"/>
    <col min="7" max="16384" width="10.42578125" style="200"/>
  </cols>
  <sheetData>
    <row r="1" spans="1:5" ht="80.099999999999994" customHeight="1">
      <c r="A1" s="199"/>
      <c r="B1" s="355" t="s">
        <v>25</v>
      </c>
      <c r="C1" s="355"/>
      <c r="D1" s="355"/>
      <c r="E1" s="199"/>
    </row>
    <row r="2" spans="1:5" ht="54.75" customHeight="1">
      <c r="A2" s="201" t="s">
        <v>26</v>
      </c>
      <c r="B2" s="356" t="s">
        <v>536</v>
      </c>
      <c r="C2" s="357"/>
      <c r="D2" s="284" t="s">
        <v>27</v>
      </c>
      <c r="E2" s="285" t="s">
        <v>4</v>
      </c>
    </row>
    <row r="3" spans="1:5" ht="16.7" customHeight="1">
      <c r="A3" s="202"/>
      <c r="B3" s="286"/>
      <c r="C3" s="286"/>
      <c r="D3" s="286"/>
      <c r="E3" s="286"/>
    </row>
    <row r="4" spans="1:5" ht="54.75" customHeight="1">
      <c r="A4" s="201" t="s">
        <v>28</v>
      </c>
      <c r="B4" s="358" t="s">
        <v>529</v>
      </c>
      <c r="C4" s="358"/>
      <c r="D4" s="358"/>
      <c r="E4" s="358"/>
    </row>
    <row r="5" spans="1:5" ht="13.35" customHeight="1">
      <c r="A5" s="204"/>
      <c r="B5" s="287"/>
      <c r="C5" s="288"/>
      <c r="D5" s="286"/>
      <c r="E5" s="286"/>
    </row>
    <row r="6" spans="1:5" ht="21" customHeight="1">
      <c r="A6" s="359" t="s">
        <v>29</v>
      </c>
      <c r="B6" s="360" t="s">
        <v>30</v>
      </c>
      <c r="C6" s="360"/>
      <c r="D6" s="360" t="s">
        <v>31</v>
      </c>
      <c r="E6" s="360"/>
    </row>
    <row r="7" spans="1:5" ht="115.5" customHeight="1">
      <c r="A7" s="359"/>
      <c r="B7" s="361" t="s">
        <v>32</v>
      </c>
      <c r="C7" s="362"/>
      <c r="D7" s="363" t="s">
        <v>33</v>
      </c>
      <c r="E7" s="363"/>
    </row>
    <row r="8" spans="1:5" ht="21" customHeight="1">
      <c r="A8" s="204"/>
      <c r="B8" s="205"/>
      <c r="D8" s="203"/>
      <c r="E8" s="203"/>
    </row>
    <row r="9" spans="1:5" ht="20.100000000000001" customHeight="1">
      <c r="A9" s="352" t="s">
        <v>34</v>
      </c>
      <c r="B9" s="352"/>
      <c r="C9" s="352"/>
      <c r="D9" s="352"/>
      <c r="E9" s="352"/>
    </row>
    <row r="10" spans="1:5" ht="20.100000000000001" customHeight="1">
      <c r="A10" s="206" t="s">
        <v>35</v>
      </c>
      <c r="B10" s="206" t="s">
        <v>36</v>
      </c>
      <c r="C10" s="206" t="s">
        <v>37</v>
      </c>
      <c r="D10" s="206" t="s">
        <v>38</v>
      </c>
      <c r="E10" s="206" t="s">
        <v>39</v>
      </c>
    </row>
    <row r="11" spans="1:5" s="210" customFormat="1" ht="118.5" customHeight="1">
      <c r="A11" s="353" t="s">
        <v>40</v>
      </c>
      <c r="B11" s="207">
        <v>1</v>
      </c>
      <c r="C11" s="208" t="s">
        <v>41</v>
      </c>
      <c r="D11" s="209">
        <v>1</v>
      </c>
      <c r="E11" s="208" t="s">
        <v>42</v>
      </c>
    </row>
    <row r="12" spans="1:5" s="210" customFormat="1" ht="113.25" customHeight="1">
      <c r="A12" s="353"/>
      <c r="B12" s="207">
        <v>2</v>
      </c>
      <c r="C12" s="208" t="s">
        <v>43</v>
      </c>
      <c r="D12" s="209"/>
      <c r="E12" s="208"/>
    </row>
    <row r="13" spans="1:5" ht="80.099999999999994" customHeight="1">
      <c r="A13" s="354" t="s">
        <v>44</v>
      </c>
      <c r="B13" s="211">
        <v>3</v>
      </c>
      <c r="C13" s="212" t="s">
        <v>45</v>
      </c>
      <c r="D13" s="211">
        <v>2</v>
      </c>
      <c r="E13" s="212" t="s">
        <v>46</v>
      </c>
    </row>
    <row r="14" spans="1:5" ht="80.099999999999994" customHeight="1">
      <c r="A14" s="354"/>
      <c r="B14" s="211">
        <v>4</v>
      </c>
      <c r="C14" s="212" t="s">
        <v>47</v>
      </c>
      <c r="D14" s="211"/>
      <c r="E14" s="212"/>
    </row>
    <row r="15" spans="1:5" ht="80.099999999999994" customHeight="1">
      <c r="A15" s="354"/>
      <c r="B15" s="211">
        <v>5</v>
      </c>
      <c r="C15" s="212" t="s">
        <v>48</v>
      </c>
      <c r="D15" s="211"/>
      <c r="E15" s="212"/>
    </row>
    <row r="16" spans="1:5" ht="80.099999999999994" customHeight="1">
      <c r="A16" s="348" t="s">
        <v>49</v>
      </c>
      <c r="B16" s="211">
        <v>6</v>
      </c>
      <c r="C16" s="212" t="s">
        <v>50</v>
      </c>
      <c r="D16" s="211">
        <v>3</v>
      </c>
      <c r="E16" s="208" t="s">
        <v>51</v>
      </c>
    </row>
    <row r="17" spans="1:5" ht="80.099999999999994" customHeight="1">
      <c r="A17" s="348"/>
      <c r="B17" s="211">
        <v>7</v>
      </c>
      <c r="C17" s="212" t="s">
        <v>52</v>
      </c>
      <c r="D17" s="211">
        <v>4</v>
      </c>
      <c r="E17" s="208" t="s">
        <v>53</v>
      </c>
    </row>
    <row r="18" spans="1:5" ht="80.099999999999994" customHeight="1">
      <c r="A18" s="348"/>
      <c r="B18" s="211">
        <v>8</v>
      </c>
      <c r="C18" s="212" t="s">
        <v>54</v>
      </c>
      <c r="D18" s="211"/>
      <c r="E18" s="213"/>
    </row>
    <row r="19" spans="1:5" ht="80.099999999999994" customHeight="1">
      <c r="A19" s="348"/>
      <c r="B19" s="211">
        <v>9</v>
      </c>
      <c r="C19" s="212" t="s">
        <v>55</v>
      </c>
      <c r="D19" s="211"/>
      <c r="E19" s="212"/>
    </row>
    <row r="20" spans="1:5" ht="80.099999999999994" customHeight="1">
      <c r="A20" s="348"/>
      <c r="B20" s="211">
        <v>10</v>
      </c>
      <c r="C20" s="212" t="s">
        <v>56</v>
      </c>
      <c r="D20" s="211"/>
      <c r="E20" s="208"/>
    </row>
    <row r="21" spans="1:5" ht="80.099999999999994" customHeight="1">
      <c r="A21" s="348"/>
      <c r="B21" s="211">
        <v>11</v>
      </c>
      <c r="C21" s="212" t="s">
        <v>57</v>
      </c>
      <c r="D21" s="211"/>
      <c r="E21" s="212"/>
    </row>
    <row r="22" spans="1:5" ht="80.099999999999994" customHeight="1">
      <c r="A22" s="348"/>
      <c r="B22" s="211">
        <v>12</v>
      </c>
      <c r="C22" s="212" t="s">
        <v>58</v>
      </c>
      <c r="D22" s="211"/>
      <c r="E22" s="212"/>
    </row>
    <row r="23" spans="1:5" ht="80.099999999999994" customHeight="1">
      <c r="A23" s="348" t="s">
        <v>59</v>
      </c>
      <c r="B23" s="211">
        <v>13</v>
      </c>
      <c r="C23" s="208" t="s">
        <v>60</v>
      </c>
      <c r="D23" s="207">
        <v>5</v>
      </c>
      <c r="E23" s="208" t="s">
        <v>61</v>
      </c>
    </row>
    <row r="24" spans="1:5" ht="80.099999999999994" customHeight="1">
      <c r="A24" s="348"/>
      <c r="B24" s="211">
        <v>14</v>
      </c>
      <c r="C24" s="208" t="s">
        <v>62</v>
      </c>
      <c r="D24" s="207">
        <v>6</v>
      </c>
      <c r="E24" s="208" t="s">
        <v>63</v>
      </c>
    </row>
    <row r="25" spans="1:5" ht="80.099999999999994" customHeight="1">
      <c r="A25" s="348"/>
      <c r="B25" s="211">
        <v>15</v>
      </c>
      <c r="C25" s="208" t="s">
        <v>64</v>
      </c>
      <c r="D25" s="207">
        <v>7</v>
      </c>
      <c r="E25" s="208" t="s">
        <v>65</v>
      </c>
    </row>
    <row r="26" spans="1:5" ht="80.099999999999994" customHeight="1">
      <c r="A26" s="348"/>
      <c r="B26" s="211">
        <v>16</v>
      </c>
      <c r="C26" s="208" t="s">
        <v>66</v>
      </c>
      <c r="D26" s="207"/>
      <c r="E26" s="208"/>
    </row>
    <row r="27" spans="1:5" ht="174.6" customHeight="1">
      <c r="A27" s="214" t="s">
        <v>67</v>
      </c>
      <c r="B27" s="211">
        <v>17</v>
      </c>
      <c r="C27" s="208" t="s">
        <v>68</v>
      </c>
      <c r="D27" s="207">
        <v>8</v>
      </c>
      <c r="E27" s="208" t="s">
        <v>69</v>
      </c>
    </row>
    <row r="28" spans="1:5" ht="48.75" customHeight="1">
      <c r="A28" s="348" t="s">
        <v>70</v>
      </c>
      <c r="B28" s="211">
        <v>18</v>
      </c>
      <c r="C28" s="215" t="s">
        <v>71</v>
      </c>
      <c r="D28" s="211"/>
      <c r="E28" s="212"/>
    </row>
    <row r="29" spans="1:5" ht="87" customHeight="1">
      <c r="A29" s="348"/>
      <c r="B29" s="211">
        <v>19</v>
      </c>
      <c r="C29" s="215" t="s">
        <v>72</v>
      </c>
      <c r="D29" s="211"/>
      <c r="E29" s="212"/>
    </row>
    <row r="30" spans="1:5" ht="20.100000000000001" customHeight="1">
      <c r="A30" s="352" t="s">
        <v>73</v>
      </c>
      <c r="B30" s="352"/>
      <c r="C30" s="352"/>
      <c r="D30" s="352"/>
      <c r="E30" s="352"/>
    </row>
    <row r="31" spans="1:5" ht="20.100000000000001" customHeight="1">
      <c r="A31" s="206" t="s">
        <v>35</v>
      </c>
      <c r="B31" s="206" t="s">
        <v>36</v>
      </c>
      <c r="C31" s="206" t="s">
        <v>74</v>
      </c>
      <c r="D31" s="206" t="s">
        <v>38</v>
      </c>
      <c r="E31" s="206" t="s">
        <v>75</v>
      </c>
    </row>
    <row r="32" spans="1:5" ht="98.45" customHeight="1">
      <c r="A32" s="348" t="s">
        <v>76</v>
      </c>
      <c r="B32" s="207">
        <v>1</v>
      </c>
      <c r="C32" s="208" t="s">
        <v>77</v>
      </c>
      <c r="D32" s="207">
        <v>1</v>
      </c>
      <c r="E32" s="208" t="s">
        <v>78</v>
      </c>
    </row>
    <row r="33" spans="1:5" ht="81" customHeight="1">
      <c r="A33" s="348"/>
      <c r="B33" s="207">
        <v>2</v>
      </c>
      <c r="C33" s="208" t="s">
        <v>79</v>
      </c>
      <c r="D33" s="207">
        <v>2</v>
      </c>
      <c r="E33" s="208" t="s">
        <v>80</v>
      </c>
    </row>
    <row r="34" spans="1:5" ht="92.1" customHeight="1">
      <c r="A34" s="348"/>
      <c r="B34" s="207"/>
      <c r="C34" s="208"/>
      <c r="D34" s="207">
        <v>3</v>
      </c>
      <c r="E34" s="208" t="s">
        <v>81</v>
      </c>
    </row>
    <row r="35" spans="1:5" ht="68.25" customHeight="1">
      <c r="A35" s="348"/>
      <c r="B35" s="207"/>
      <c r="C35" s="208"/>
      <c r="D35" s="207">
        <v>4</v>
      </c>
      <c r="E35" s="208" t="s">
        <v>82</v>
      </c>
    </row>
    <row r="36" spans="1:5" ht="68.25" customHeight="1">
      <c r="A36" s="348"/>
      <c r="B36" s="207"/>
      <c r="C36" s="210"/>
      <c r="D36" s="207">
        <v>5</v>
      </c>
      <c r="E36" s="208" t="s">
        <v>83</v>
      </c>
    </row>
    <row r="37" spans="1:5" ht="41.45" customHeight="1">
      <c r="A37" s="348"/>
      <c r="B37" s="207"/>
      <c r="C37" s="215"/>
      <c r="D37" s="207">
        <v>6</v>
      </c>
      <c r="E37" s="208" t="s">
        <v>84</v>
      </c>
    </row>
    <row r="38" spans="1:5" ht="49.5" customHeight="1">
      <c r="A38" s="348"/>
      <c r="B38" s="207"/>
      <c r="C38" s="215"/>
      <c r="D38" s="207">
        <v>7</v>
      </c>
      <c r="E38" s="215" t="s">
        <v>85</v>
      </c>
    </row>
    <row r="39" spans="1:5" ht="49.5" customHeight="1">
      <c r="A39" s="348" t="s">
        <v>86</v>
      </c>
      <c r="B39" s="207">
        <v>3</v>
      </c>
      <c r="C39" s="215" t="s">
        <v>87</v>
      </c>
      <c r="D39" s="207">
        <v>8</v>
      </c>
      <c r="E39" s="215" t="s">
        <v>88</v>
      </c>
    </row>
    <row r="40" spans="1:5" ht="49.5" customHeight="1">
      <c r="A40" s="348"/>
      <c r="B40" s="207"/>
      <c r="C40" s="215"/>
      <c r="D40" s="207">
        <v>9</v>
      </c>
      <c r="E40" s="215" t="s">
        <v>89</v>
      </c>
    </row>
    <row r="41" spans="1:5" s="216" customFormat="1" ht="68.25" customHeight="1">
      <c r="A41" s="348"/>
      <c r="B41" s="207"/>
      <c r="C41" s="215"/>
      <c r="D41" s="207">
        <v>10</v>
      </c>
      <c r="E41" s="215" t="s">
        <v>90</v>
      </c>
    </row>
    <row r="42" spans="1:5" s="216" customFormat="1" ht="78.75" customHeight="1">
      <c r="A42" s="348"/>
      <c r="B42" s="207"/>
      <c r="C42" s="217"/>
      <c r="D42" s="207">
        <v>11</v>
      </c>
      <c r="E42" s="215" t="s">
        <v>91</v>
      </c>
    </row>
    <row r="43" spans="1:5" s="216" customFormat="1" ht="42.75">
      <c r="A43" s="348" t="s">
        <v>92</v>
      </c>
      <c r="B43" s="207">
        <v>4</v>
      </c>
      <c r="C43" s="208" t="s">
        <v>93</v>
      </c>
      <c r="D43" s="207">
        <v>12</v>
      </c>
      <c r="E43" s="218" t="s">
        <v>94</v>
      </c>
    </row>
    <row r="44" spans="1:5" s="216" customFormat="1" ht="55.5" customHeight="1">
      <c r="A44" s="348"/>
      <c r="B44" s="207">
        <v>5</v>
      </c>
      <c r="C44" s="208" t="s">
        <v>95</v>
      </c>
      <c r="D44" s="207"/>
      <c r="E44" s="208"/>
    </row>
    <row r="45" spans="1:5" s="216" customFormat="1" ht="42.75">
      <c r="A45" s="348"/>
      <c r="B45" s="207">
        <v>6</v>
      </c>
      <c r="C45" s="208" t="s">
        <v>96</v>
      </c>
      <c r="D45" s="207">
        <v>13</v>
      </c>
      <c r="E45" s="208" t="s">
        <v>97</v>
      </c>
    </row>
    <row r="46" spans="1:5" s="216" customFormat="1" ht="61.5" customHeight="1">
      <c r="A46" s="348"/>
      <c r="B46" s="207">
        <v>7</v>
      </c>
      <c r="C46" s="208" t="s">
        <v>98</v>
      </c>
      <c r="D46" s="207">
        <v>14</v>
      </c>
      <c r="E46" s="208" t="s">
        <v>99</v>
      </c>
    </row>
    <row r="47" spans="1:5" ht="71.25" customHeight="1">
      <c r="A47" s="348"/>
      <c r="B47" s="207">
        <v>8</v>
      </c>
      <c r="C47" s="218" t="s">
        <v>100</v>
      </c>
      <c r="D47" s="207">
        <v>15</v>
      </c>
      <c r="E47" s="208" t="s">
        <v>101</v>
      </c>
    </row>
    <row r="48" spans="1:5" ht="105" customHeight="1">
      <c r="A48" s="348"/>
      <c r="B48" s="207">
        <v>9</v>
      </c>
      <c r="C48" s="208" t="s">
        <v>102</v>
      </c>
      <c r="D48" s="207">
        <v>16</v>
      </c>
      <c r="E48" s="208" t="s">
        <v>103</v>
      </c>
    </row>
    <row r="49" spans="1:5" ht="75.599999999999994" customHeight="1">
      <c r="A49" s="348" t="s">
        <v>104</v>
      </c>
      <c r="B49" s="207">
        <v>10</v>
      </c>
      <c r="C49" s="208" t="s">
        <v>105</v>
      </c>
      <c r="D49" s="207">
        <v>17</v>
      </c>
      <c r="E49" s="208" t="s">
        <v>106</v>
      </c>
    </row>
    <row r="50" spans="1:5" ht="62.45" customHeight="1">
      <c r="A50" s="348"/>
      <c r="B50" s="207">
        <v>11</v>
      </c>
      <c r="C50" s="208" t="s">
        <v>107</v>
      </c>
      <c r="D50" s="209">
        <v>18</v>
      </c>
      <c r="E50" s="208" t="s">
        <v>108</v>
      </c>
    </row>
    <row r="51" spans="1:5" ht="28.5">
      <c r="A51" s="348"/>
      <c r="B51" s="207">
        <v>12</v>
      </c>
      <c r="C51" s="208" t="s">
        <v>109</v>
      </c>
      <c r="D51" s="209">
        <v>19</v>
      </c>
      <c r="E51" s="208" t="s">
        <v>110</v>
      </c>
    </row>
    <row r="52" spans="1:5" ht="57">
      <c r="A52" s="348" t="s">
        <v>111</v>
      </c>
      <c r="B52" s="207">
        <v>13</v>
      </c>
      <c r="C52" s="208" t="s">
        <v>112</v>
      </c>
      <c r="D52" s="209">
        <v>20</v>
      </c>
      <c r="E52" s="218" t="s">
        <v>113</v>
      </c>
    </row>
    <row r="53" spans="1:5" ht="28.5">
      <c r="A53" s="348"/>
      <c r="B53" s="207">
        <v>14</v>
      </c>
      <c r="C53" s="208" t="s">
        <v>114</v>
      </c>
      <c r="D53" s="209">
        <v>21</v>
      </c>
      <c r="E53" s="218" t="s">
        <v>115</v>
      </c>
    </row>
    <row r="54" spans="1:5" ht="71.25">
      <c r="A54" s="348"/>
      <c r="B54" s="207">
        <v>15</v>
      </c>
      <c r="C54" s="208" t="s">
        <v>116</v>
      </c>
      <c r="D54" s="209"/>
      <c r="E54" s="218"/>
    </row>
    <row r="55" spans="1:5" ht="28.5">
      <c r="A55" s="348"/>
      <c r="B55" s="207">
        <v>16</v>
      </c>
      <c r="C55" s="208" t="s">
        <v>117</v>
      </c>
      <c r="D55" s="209"/>
      <c r="E55" s="218"/>
    </row>
    <row r="56" spans="1:5">
      <c r="A56" s="348"/>
      <c r="B56" s="207">
        <v>17</v>
      </c>
      <c r="C56" s="208" t="s">
        <v>118</v>
      </c>
      <c r="D56" s="209"/>
      <c r="E56" s="218"/>
    </row>
    <row r="57" spans="1:5" ht="28.5">
      <c r="A57" s="348"/>
      <c r="B57" s="207">
        <v>18</v>
      </c>
      <c r="C57" s="208" t="s">
        <v>119</v>
      </c>
      <c r="D57" s="209"/>
      <c r="E57" s="218"/>
    </row>
    <row r="58" spans="1:5">
      <c r="A58" s="348"/>
      <c r="B58" s="207">
        <v>19</v>
      </c>
      <c r="C58" s="208" t="s">
        <v>120</v>
      </c>
      <c r="D58" s="209"/>
      <c r="E58" s="218"/>
    </row>
    <row r="59" spans="1:5" ht="28.5">
      <c r="A59" s="348"/>
      <c r="B59" s="207">
        <v>20</v>
      </c>
      <c r="C59" s="208" t="s">
        <v>121</v>
      </c>
      <c r="D59" s="209"/>
      <c r="E59" s="218"/>
    </row>
    <row r="60" spans="1:5" ht="28.5">
      <c r="A60" s="348"/>
      <c r="B60" s="207">
        <v>21</v>
      </c>
      <c r="C60" s="208" t="s">
        <v>122</v>
      </c>
      <c r="D60" s="209"/>
      <c r="E60" s="218"/>
    </row>
    <row r="61" spans="1:5">
      <c r="A61" s="348"/>
      <c r="B61" s="207">
        <v>22</v>
      </c>
      <c r="C61" s="208" t="s">
        <v>123</v>
      </c>
      <c r="D61" s="209"/>
      <c r="E61" s="219"/>
    </row>
    <row r="62" spans="1:5" ht="42.75" customHeight="1">
      <c r="A62" s="348" t="s">
        <v>124</v>
      </c>
      <c r="B62" s="207">
        <v>23</v>
      </c>
      <c r="C62" s="208" t="s">
        <v>125</v>
      </c>
      <c r="D62" s="209">
        <v>22</v>
      </c>
      <c r="E62" s="218" t="s">
        <v>126</v>
      </c>
    </row>
    <row r="63" spans="1:5" ht="42.75">
      <c r="A63" s="348"/>
      <c r="B63" s="207">
        <v>24</v>
      </c>
      <c r="C63" s="208" t="s">
        <v>127</v>
      </c>
      <c r="D63" s="209">
        <v>23</v>
      </c>
      <c r="E63" s="208" t="s">
        <v>128</v>
      </c>
    </row>
    <row r="64" spans="1:5">
      <c r="A64" s="348"/>
      <c r="B64" s="207">
        <v>25</v>
      </c>
      <c r="C64" s="208" t="s">
        <v>129</v>
      </c>
      <c r="D64" s="209"/>
      <c r="E64" s="218"/>
    </row>
    <row r="65" spans="1:10" ht="42.75">
      <c r="A65" s="349" t="s">
        <v>130</v>
      </c>
      <c r="B65" s="207">
        <v>26</v>
      </c>
      <c r="C65" s="208" t="s">
        <v>131</v>
      </c>
      <c r="D65" s="209">
        <v>24</v>
      </c>
      <c r="E65" s="218" t="s">
        <v>132</v>
      </c>
    </row>
    <row r="66" spans="1:10" ht="45" customHeight="1">
      <c r="A66" s="350"/>
      <c r="B66" s="207"/>
      <c r="C66" s="208"/>
      <c r="D66" s="209"/>
      <c r="E66" s="209"/>
    </row>
    <row r="67" spans="1:10" ht="77.099999999999994" customHeight="1">
      <c r="A67" s="348" t="s">
        <v>133</v>
      </c>
      <c r="B67" s="207">
        <v>27</v>
      </c>
      <c r="C67" s="208" t="s">
        <v>134</v>
      </c>
      <c r="D67" s="209">
        <v>25</v>
      </c>
      <c r="E67" s="208" t="s">
        <v>135</v>
      </c>
    </row>
    <row r="68" spans="1:10" ht="15.95" customHeight="1">
      <c r="A68" s="348"/>
      <c r="B68" s="207"/>
      <c r="C68" s="208"/>
      <c r="D68" s="209">
        <v>26</v>
      </c>
      <c r="E68" s="208" t="s">
        <v>136</v>
      </c>
    </row>
    <row r="69" spans="1:10" ht="50.1" customHeight="1">
      <c r="A69" s="348" t="s">
        <v>137</v>
      </c>
      <c r="B69" s="207">
        <v>28</v>
      </c>
      <c r="C69" s="218" t="s">
        <v>138</v>
      </c>
      <c r="D69" s="209">
        <v>27</v>
      </c>
      <c r="E69" s="218" t="s">
        <v>139</v>
      </c>
    </row>
    <row r="70" spans="1:10" ht="50.1" customHeight="1">
      <c r="A70" s="348"/>
      <c r="B70" s="207">
        <v>29</v>
      </c>
      <c r="C70" s="218" t="s">
        <v>140</v>
      </c>
      <c r="D70" s="209">
        <v>28</v>
      </c>
      <c r="E70" s="218" t="s">
        <v>141</v>
      </c>
    </row>
    <row r="71" spans="1:10" ht="50.1" customHeight="1">
      <c r="A71" s="348"/>
      <c r="B71" s="207"/>
      <c r="C71" s="210"/>
      <c r="D71" s="209">
        <v>29</v>
      </c>
      <c r="E71" s="218" t="s">
        <v>142</v>
      </c>
    </row>
    <row r="72" spans="1:10" ht="50.1" customHeight="1">
      <c r="A72" s="348"/>
      <c r="B72" s="207"/>
      <c r="C72" s="220"/>
      <c r="D72" s="209">
        <v>30</v>
      </c>
      <c r="E72" s="218" t="s">
        <v>143</v>
      </c>
    </row>
    <row r="73" spans="1:10" ht="50.1" customHeight="1">
      <c r="A73" s="348"/>
      <c r="B73" s="207"/>
      <c r="C73" s="218"/>
      <c r="D73" s="209">
        <v>31</v>
      </c>
      <c r="E73" s="218" t="s">
        <v>144</v>
      </c>
    </row>
    <row r="74" spans="1:10" ht="50.1" customHeight="1">
      <c r="A74" s="348"/>
      <c r="B74" s="207"/>
      <c r="C74" s="218"/>
      <c r="D74" s="209">
        <v>32</v>
      </c>
      <c r="E74" s="218" t="s">
        <v>145</v>
      </c>
    </row>
    <row r="75" spans="1:10" ht="50.1" customHeight="1">
      <c r="A75" s="348"/>
      <c r="B75" s="207"/>
      <c r="C75" s="218"/>
      <c r="D75" s="209">
        <v>33</v>
      </c>
      <c r="E75" s="220" t="s">
        <v>146</v>
      </c>
    </row>
    <row r="76" spans="1:10" ht="39.950000000000003" customHeight="1">
      <c r="A76" s="348"/>
      <c r="B76" s="207"/>
      <c r="C76" s="209"/>
      <c r="D76" s="209">
        <v>34</v>
      </c>
      <c r="E76" s="218" t="s">
        <v>147</v>
      </c>
    </row>
    <row r="77" spans="1:10" ht="39.950000000000003" customHeight="1">
      <c r="A77" s="349" t="s">
        <v>148</v>
      </c>
      <c r="B77" s="207">
        <v>30</v>
      </c>
      <c r="C77" s="208" t="s">
        <v>149</v>
      </c>
      <c r="D77" s="209">
        <v>35</v>
      </c>
      <c r="E77" s="208" t="s">
        <v>150</v>
      </c>
    </row>
    <row r="78" spans="1:10" ht="72" customHeight="1">
      <c r="A78" s="351"/>
      <c r="B78" s="207">
        <v>31</v>
      </c>
      <c r="C78" s="208" t="s">
        <v>151</v>
      </c>
      <c r="D78" s="209">
        <v>36</v>
      </c>
      <c r="E78" s="208" t="s">
        <v>152</v>
      </c>
    </row>
    <row r="79" spans="1:10" ht="72" customHeight="1">
      <c r="A79" s="351"/>
      <c r="B79" s="207">
        <v>32</v>
      </c>
      <c r="C79" s="208" t="s">
        <v>153</v>
      </c>
      <c r="D79" s="221">
        <v>37</v>
      </c>
      <c r="E79" s="208" t="s">
        <v>154</v>
      </c>
    </row>
    <row r="80" spans="1:10" ht="72" customHeight="1">
      <c r="A80" s="351"/>
      <c r="B80" s="207">
        <v>33</v>
      </c>
      <c r="C80" s="208" t="s">
        <v>155</v>
      </c>
      <c r="D80" s="221">
        <v>38</v>
      </c>
      <c r="E80" s="208" t="s">
        <v>156</v>
      </c>
      <c r="J80" s="200" t="s">
        <v>33</v>
      </c>
    </row>
    <row r="81" spans="1:5" ht="72" customHeight="1">
      <c r="A81" s="351"/>
      <c r="B81" s="222">
        <v>34</v>
      </c>
      <c r="C81" s="223" t="s">
        <v>157</v>
      </c>
      <c r="D81" s="224">
        <v>39</v>
      </c>
      <c r="E81" s="223" t="s">
        <v>158</v>
      </c>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4"/>
  <sheetViews>
    <sheetView showGridLines="0" zoomScaleNormal="100" workbookViewId="0">
      <selection activeCell="F13" sqref="F13"/>
    </sheetView>
  </sheetViews>
  <sheetFormatPr baseColWidth="10" defaultColWidth="10.42578125" defaultRowHeight="114.75" customHeight="1"/>
  <cols>
    <col min="1" max="1" width="60.85546875" style="241" customWidth="1"/>
    <col min="2" max="2" width="15.85546875" style="242" customWidth="1"/>
    <col min="3" max="5" width="15.85546875" style="243" customWidth="1"/>
    <col min="6" max="6" width="40.85546875" style="241" customWidth="1"/>
    <col min="7" max="7" width="2.7109375" style="228" customWidth="1"/>
    <col min="8" max="16384" width="10.42578125" style="228"/>
  </cols>
  <sheetData>
    <row r="1" spans="1:6" ht="114.75" customHeight="1">
      <c r="A1" s="227"/>
      <c r="B1" s="365" t="s">
        <v>159</v>
      </c>
      <c r="C1" s="365"/>
      <c r="D1" s="365"/>
      <c r="E1" s="365"/>
      <c r="F1" s="227"/>
    </row>
    <row r="2" spans="1:6" ht="42.75" customHeight="1">
      <c r="A2" s="364" t="s">
        <v>160</v>
      </c>
      <c r="B2" s="364"/>
      <c r="C2" s="364"/>
      <c r="D2" s="364"/>
      <c r="E2" s="364"/>
      <c r="F2" s="364"/>
    </row>
    <row r="3" spans="1:6" ht="26.25" customHeight="1">
      <c r="A3" s="366" t="s">
        <v>161</v>
      </c>
      <c r="B3" s="367" t="s">
        <v>162</v>
      </c>
      <c r="C3" s="367"/>
      <c r="D3" s="367"/>
      <c r="E3" s="367"/>
      <c r="F3" s="283" t="s">
        <v>163</v>
      </c>
    </row>
    <row r="4" spans="1:6" ht="26.25" customHeight="1">
      <c r="A4" s="366"/>
      <c r="B4" s="229" t="s">
        <v>164</v>
      </c>
      <c r="C4" s="229" t="s">
        <v>165</v>
      </c>
      <c r="D4" s="229" t="s">
        <v>166</v>
      </c>
      <c r="E4" s="229" t="s">
        <v>167</v>
      </c>
      <c r="F4" s="230"/>
    </row>
    <row r="5" spans="1:6" ht="48" customHeight="1">
      <c r="A5" s="231" t="s">
        <v>168</v>
      </c>
      <c r="B5" s="232"/>
      <c r="C5" s="233"/>
      <c r="D5" s="233">
        <v>8.9</v>
      </c>
      <c r="E5" s="233">
        <v>13.16</v>
      </c>
      <c r="F5" s="234" t="s">
        <v>169</v>
      </c>
    </row>
    <row r="6" spans="1:6" ht="48" customHeight="1">
      <c r="A6" s="235" t="s">
        <v>170</v>
      </c>
      <c r="B6" s="232"/>
      <c r="C6" s="233"/>
      <c r="D6" s="233">
        <v>11</v>
      </c>
      <c r="E6" s="233" t="s">
        <v>171</v>
      </c>
      <c r="F6" s="234" t="s">
        <v>169</v>
      </c>
    </row>
    <row r="7" spans="1:6" ht="48" customHeight="1">
      <c r="A7" s="235" t="s">
        <v>172</v>
      </c>
      <c r="B7" s="236"/>
      <c r="C7" s="237"/>
      <c r="D7" s="237">
        <v>1</v>
      </c>
      <c r="E7" s="237" t="s">
        <v>173</v>
      </c>
      <c r="F7" s="234" t="s">
        <v>169</v>
      </c>
    </row>
    <row r="8" spans="1:6" ht="48" customHeight="1">
      <c r="A8" s="238" t="s">
        <v>174</v>
      </c>
      <c r="B8" s="236">
        <v>16</v>
      </c>
      <c r="C8" s="237">
        <v>3.4</v>
      </c>
      <c r="D8" s="237" t="s">
        <v>175</v>
      </c>
      <c r="E8" s="237" t="s">
        <v>176</v>
      </c>
      <c r="F8" s="234" t="s">
        <v>169</v>
      </c>
    </row>
    <row r="9" spans="1:6" ht="48" customHeight="1">
      <c r="A9" s="238" t="s">
        <v>177</v>
      </c>
      <c r="B9" s="236" t="s">
        <v>178</v>
      </c>
      <c r="C9" s="236">
        <v>7</v>
      </c>
      <c r="D9" s="233" t="s">
        <v>179</v>
      </c>
      <c r="E9" s="233" t="s">
        <v>180</v>
      </c>
      <c r="F9" s="234" t="s">
        <v>169</v>
      </c>
    </row>
    <row r="10" spans="1:6" ht="48" customHeight="1">
      <c r="A10" s="235" t="s">
        <v>181</v>
      </c>
      <c r="B10" s="232"/>
      <c r="C10" s="233"/>
      <c r="D10" s="233" t="s">
        <v>182</v>
      </c>
      <c r="E10" s="233">
        <v>28</v>
      </c>
      <c r="F10" s="234" t="s">
        <v>169</v>
      </c>
    </row>
    <row r="11" spans="1:6" ht="48" customHeight="1">
      <c r="A11" s="239" t="s">
        <v>183</v>
      </c>
      <c r="B11" s="236"/>
      <c r="C11" s="237"/>
      <c r="D11" s="237" t="s">
        <v>184</v>
      </c>
      <c r="E11" s="237">
        <v>20.21</v>
      </c>
      <c r="F11" s="240" t="s">
        <v>169</v>
      </c>
    </row>
    <row r="12" spans="1:6" ht="48" customHeight="1">
      <c r="A12" s="239" t="s">
        <v>185</v>
      </c>
      <c r="B12" s="236"/>
      <c r="C12" s="237"/>
      <c r="D12" s="233" t="s">
        <v>186</v>
      </c>
      <c r="E12" s="237" t="s">
        <v>187</v>
      </c>
      <c r="F12" s="240" t="s">
        <v>169</v>
      </c>
    </row>
    <row r="13" spans="1:6" ht="48" customHeight="1">
      <c r="A13" s="239" t="s">
        <v>188</v>
      </c>
      <c r="B13" s="236">
        <v>2.17</v>
      </c>
      <c r="C13" s="237">
        <v>8</v>
      </c>
      <c r="D13" s="237">
        <v>1</v>
      </c>
      <c r="E13" s="237" t="s">
        <v>189</v>
      </c>
      <c r="F13" s="240" t="s">
        <v>190</v>
      </c>
    </row>
    <row r="14" spans="1:6" ht="78" customHeight="1">
      <c r="A14" s="251" t="s">
        <v>191</v>
      </c>
      <c r="B14" s="236" t="s">
        <v>192</v>
      </c>
      <c r="C14" s="237"/>
      <c r="D14" s="237" t="s">
        <v>193</v>
      </c>
      <c r="E14" s="237" t="s">
        <v>194</v>
      </c>
      <c r="F14" s="240" t="s">
        <v>169</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2:I58"/>
  <sheetViews>
    <sheetView showGridLines="0" topLeftCell="A36"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3" customWidth="1"/>
    <col min="4" max="4" width="19.28515625" style="43"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2" spans="2:9" ht="18">
      <c r="B2" s="408" t="s">
        <v>195</v>
      </c>
      <c r="C2" s="409"/>
      <c r="D2" s="409"/>
      <c r="E2" s="409"/>
      <c r="F2" s="409"/>
      <c r="G2" s="410"/>
    </row>
    <row r="3" spans="2:9" ht="15">
      <c r="B3" s="411" t="s">
        <v>196</v>
      </c>
      <c r="C3" s="412"/>
      <c r="D3" s="413"/>
      <c r="E3" s="413"/>
      <c r="F3" s="413"/>
      <c r="G3" s="414"/>
    </row>
    <row r="4" spans="2:9" ht="88.5" customHeight="1">
      <c r="B4" s="415" t="s">
        <v>197</v>
      </c>
      <c r="C4" s="416"/>
      <c r="D4" s="416"/>
      <c r="E4" s="416"/>
      <c r="F4" s="416"/>
      <c r="G4" s="417"/>
    </row>
    <row r="5" spans="2:9" ht="15">
      <c r="B5" s="110"/>
      <c r="C5" s="125"/>
      <c r="D5" s="126"/>
      <c r="E5" s="127"/>
      <c r="F5" s="127"/>
      <c r="G5" s="127"/>
    </row>
    <row r="6" spans="2:9" ht="16.5" customHeight="1">
      <c r="B6" s="418" t="s">
        <v>198</v>
      </c>
      <c r="C6" s="419"/>
      <c r="D6" s="419"/>
      <c r="E6" s="419"/>
      <c r="F6" s="419"/>
      <c r="G6" s="420"/>
    </row>
    <row r="7" spans="2:9" ht="76.5" customHeight="1">
      <c r="B7" s="418"/>
      <c r="C7" s="419"/>
      <c r="D7" s="419"/>
      <c r="E7" s="419"/>
      <c r="F7" s="419"/>
      <c r="G7" s="420"/>
    </row>
    <row r="8" spans="2:9" ht="15" thickBot="1">
      <c r="B8" s="128"/>
      <c r="C8" s="129"/>
      <c r="D8" s="129"/>
      <c r="E8" s="130"/>
      <c r="F8" s="131"/>
      <c r="G8" s="131"/>
    </row>
    <row r="9" spans="2:9">
      <c r="B9" s="132"/>
      <c r="C9" s="133" t="s">
        <v>199</v>
      </c>
      <c r="D9" s="421" t="s">
        <v>200</v>
      </c>
      <c r="E9" s="422"/>
      <c r="F9" s="423" t="s">
        <v>201</v>
      </c>
      <c r="G9" s="424"/>
    </row>
    <row r="10" spans="2:9" ht="15" customHeight="1">
      <c r="B10" s="134"/>
      <c r="C10" s="112">
        <v>5</v>
      </c>
      <c r="D10" s="406" t="s">
        <v>202</v>
      </c>
      <c r="E10" s="407"/>
      <c r="F10" s="400" t="s">
        <v>203</v>
      </c>
      <c r="G10" s="397"/>
      <c r="H10" s="369"/>
      <c r="I10" s="369"/>
    </row>
    <row r="11" spans="2:9">
      <c r="B11" s="134"/>
      <c r="C11" s="112">
        <v>5</v>
      </c>
      <c r="D11" s="406" t="s">
        <v>204</v>
      </c>
      <c r="E11" s="407"/>
      <c r="F11" s="400" t="s">
        <v>205</v>
      </c>
      <c r="G11" s="397"/>
      <c r="H11" s="369"/>
      <c r="I11" s="369"/>
    </row>
    <row r="12" spans="2:9">
      <c r="B12" s="134"/>
      <c r="C12" s="112">
        <v>5</v>
      </c>
      <c r="D12" s="406" t="s">
        <v>206</v>
      </c>
      <c r="E12" s="407"/>
      <c r="F12" s="400" t="s">
        <v>207</v>
      </c>
      <c r="G12" s="397"/>
      <c r="H12" s="369"/>
      <c r="I12" s="369"/>
    </row>
    <row r="13" spans="2:9" ht="27.75" customHeight="1">
      <c r="B13" s="134"/>
      <c r="C13" s="112">
        <v>5</v>
      </c>
      <c r="D13" s="406" t="s">
        <v>208</v>
      </c>
      <c r="E13" s="407"/>
      <c r="F13" s="400" t="s">
        <v>209</v>
      </c>
      <c r="G13" s="397"/>
      <c r="H13" s="369"/>
      <c r="I13" s="369"/>
    </row>
    <row r="14" spans="2:9">
      <c r="B14" s="134"/>
      <c r="C14" s="112">
        <v>5</v>
      </c>
      <c r="D14" s="406" t="s">
        <v>210</v>
      </c>
      <c r="E14" s="407"/>
      <c r="F14" s="400" t="s">
        <v>211</v>
      </c>
      <c r="G14" s="397"/>
      <c r="H14" s="369"/>
      <c r="I14" s="369"/>
    </row>
    <row r="15" spans="2:9" ht="41.25" customHeight="1">
      <c r="B15" s="134"/>
      <c r="C15" s="112">
        <v>5</v>
      </c>
      <c r="D15" s="406" t="s">
        <v>212</v>
      </c>
      <c r="E15" s="407"/>
      <c r="F15" s="400" t="s">
        <v>213</v>
      </c>
      <c r="G15" s="397"/>
      <c r="H15" s="369"/>
      <c r="I15" s="369"/>
    </row>
    <row r="16" spans="2:9" ht="41.25" customHeight="1">
      <c r="B16" s="134"/>
      <c r="C16" s="112">
        <v>5</v>
      </c>
      <c r="D16" s="401" t="s">
        <v>214</v>
      </c>
      <c r="E16" s="402"/>
      <c r="F16" s="400" t="s">
        <v>215</v>
      </c>
      <c r="G16" s="397"/>
      <c r="H16" s="369"/>
      <c r="I16" s="369"/>
    </row>
    <row r="17" spans="2:9" ht="51.75" customHeight="1">
      <c r="B17" s="134"/>
      <c r="C17" s="112">
        <v>5</v>
      </c>
      <c r="D17" s="402" t="s">
        <v>216</v>
      </c>
      <c r="E17" s="405"/>
      <c r="F17" s="400" t="s">
        <v>217</v>
      </c>
      <c r="G17" s="397"/>
      <c r="H17" s="369"/>
      <c r="I17" s="369"/>
    </row>
    <row r="18" spans="2:9" ht="51.75" customHeight="1">
      <c r="B18" s="134"/>
      <c r="C18" s="112">
        <v>5</v>
      </c>
      <c r="D18" s="401" t="s">
        <v>218</v>
      </c>
      <c r="E18" s="402"/>
      <c r="F18" s="400" t="s">
        <v>219</v>
      </c>
      <c r="G18" s="397"/>
      <c r="H18" s="369"/>
      <c r="I18" s="369"/>
    </row>
    <row r="19" spans="2:9" ht="51.75" customHeight="1">
      <c r="B19" s="134"/>
      <c r="C19" s="112">
        <v>5</v>
      </c>
      <c r="D19" s="117" t="s">
        <v>220</v>
      </c>
      <c r="E19" s="118"/>
      <c r="F19" s="400" t="s">
        <v>221</v>
      </c>
      <c r="G19" s="397"/>
      <c r="H19" s="369"/>
      <c r="I19" s="369"/>
    </row>
    <row r="20" spans="2:9" ht="51.75" customHeight="1">
      <c r="B20" s="134"/>
      <c r="C20" s="112">
        <v>5</v>
      </c>
      <c r="D20" s="117" t="s">
        <v>222</v>
      </c>
      <c r="E20" s="118"/>
      <c r="F20" s="400" t="s">
        <v>223</v>
      </c>
      <c r="G20" s="397"/>
      <c r="H20" s="369"/>
      <c r="I20" s="369"/>
    </row>
    <row r="21" spans="2:9" ht="66.75" customHeight="1">
      <c r="B21" s="134"/>
      <c r="C21" s="112">
        <v>5</v>
      </c>
      <c r="D21" s="401" t="s">
        <v>224</v>
      </c>
      <c r="E21" s="402"/>
      <c r="F21" s="400" t="s">
        <v>225</v>
      </c>
      <c r="G21" s="397"/>
      <c r="H21" s="369"/>
      <c r="I21" s="369"/>
    </row>
    <row r="22" spans="2:9" ht="36" customHeight="1">
      <c r="B22" s="134"/>
      <c r="C22" s="112">
        <v>5</v>
      </c>
      <c r="D22" s="403" t="s">
        <v>226</v>
      </c>
      <c r="E22" s="404"/>
      <c r="F22" s="400" t="s">
        <v>227</v>
      </c>
      <c r="G22" s="397"/>
      <c r="H22" s="370"/>
      <c r="I22" s="370"/>
    </row>
    <row r="23" spans="2:9" ht="26.25" customHeight="1">
      <c r="B23" s="134"/>
      <c r="C23" s="112">
        <v>5</v>
      </c>
      <c r="D23" s="395" t="s">
        <v>228</v>
      </c>
      <c r="E23" s="395"/>
      <c r="F23" s="396" t="s">
        <v>229</v>
      </c>
      <c r="G23" s="397"/>
      <c r="H23" s="369"/>
      <c r="I23" s="369"/>
    </row>
    <row r="24" spans="2:9" ht="26.25" customHeight="1">
      <c r="B24" s="134"/>
      <c r="C24" s="112">
        <v>5</v>
      </c>
      <c r="D24" s="395" t="s">
        <v>230</v>
      </c>
      <c r="E24" s="395"/>
      <c r="F24" s="396" t="s">
        <v>231</v>
      </c>
      <c r="G24" s="397"/>
      <c r="H24" s="369"/>
      <c r="I24" s="369"/>
    </row>
    <row r="25" spans="2:9" ht="26.25" customHeight="1">
      <c r="B25" s="134"/>
      <c r="C25" s="112">
        <v>5</v>
      </c>
      <c r="D25" s="398" t="s">
        <v>232</v>
      </c>
      <c r="E25" s="399"/>
      <c r="F25" s="396" t="s">
        <v>233</v>
      </c>
      <c r="G25" s="397"/>
      <c r="H25" s="369"/>
      <c r="I25" s="369"/>
    </row>
    <row r="26" spans="2:9" ht="27" customHeight="1">
      <c r="B26" s="135"/>
      <c r="C26" s="386" t="s">
        <v>234</v>
      </c>
      <c r="D26" s="387"/>
      <c r="E26" s="387"/>
      <c r="F26" s="387"/>
      <c r="G26" s="388"/>
    </row>
    <row r="27" spans="2:9" ht="27" customHeight="1">
      <c r="B27" s="389" t="s">
        <v>235</v>
      </c>
      <c r="C27" s="390"/>
      <c r="D27" s="390"/>
      <c r="E27" s="390"/>
      <c r="F27" s="390"/>
      <c r="G27" s="391"/>
    </row>
    <row r="28" spans="2:9" ht="10.5" customHeight="1">
      <c r="B28" s="136"/>
      <c r="D28" s="137"/>
      <c r="E28" s="138"/>
      <c r="F28" s="139"/>
      <c r="G28" s="139"/>
    </row>
    <row r="29" spans="2:9">
      <c r="B29" s="136"/>
      <c r="C29" s="140"/>
      <c r="D29" s="392" t="s">
        <v>200</v>
      </c>
      <c r="E29" s="392"/>
      <c r="F29" s="393" t="s">
        <v>201</v>
      </c>
      <c r="G29" s="394"/>
    </row>
    <row r="30" spans="2:9">
      <c r="B30" s="136"/>
      <c r="D30" s="377" t="s">
        <v>202</v>
      </c>
      <c r="E30" s="377"/>
      <c r="F30" s="378" t="s">
        <v>236</v>
      </c>
      <c r="G30" s="379"/>
      <c r="H30" s="369"/>
      <c r="I30" s="369"/>
    </row>
    <row r="31" spans="2:9">
      <c r="B31" s="136"/>
      <c r="D31" s="377" t="s">
        <v>204</v>
      </c>
      <c r="E31" s="377"/>
      <c r="F31" s="378" t="s">
        <v>237</v>
      </c>
      <c r="G31" s="379"/>
      <c r="H31" s="369"/>
      <c r="I31" s="369"/>
    </row>
    <row r="32" spans="2:9">
      <c r="B32" s="136"/>
      <c r="D32" s="377" t="s">
        <v>206</v>
      </c>
      <c r="E32" s="377"/>
      <c r="F32" s="378" t="s">
        <v>238</v>
      </c>
      <c r="G32" s="379"/>
      <c r="H32" s="369"/>
      <c r="I32" s="369"/>
    </row>
    <row r="33" spans="4:9">
      <c r="D33" s="377" t="s">
        <v>208</v>
      </c>
      <c r="E33" s="377"/>
      <c r="F33" s="378" t="s">
        <v>239</v>
      </c>
      <c r="G33" s="379"/>
      <c r="H33" s="369"/>
      <c r="I33" s="369"/>
    </row>
    <row r="34" spans="4:9">
      <c r="D34" s="377" t="s">
        <v>210</v>
      </c>
      <c r="E34" s="377"/>
      <c r="F34" s="378" t="s">
        <v>240</v>
      </c>
      <c r="G34" s="379"/>
      <c r="H34" s="369"/>
      <c r="I34" s="369"/>
    </row>
    <row r="35" spans="4:9" ht="40.9" customHeight="1">
      <c r="D35" s="377" t="s">
        <v>241</v>
      </c>
      <c r="E35" s="377"/>
      <c r="F35" s="378" t="s">
        <v>242</v>
      </c>
      <c r="G35" s="379"/>
      <c r="H35" s="369"/>
      <c r="I35" s="369"/>
    </row>
    <row r="36" spans="4:9" ht="42" customHeight="1">
      <c r="D36" s="377" t="s">
        <v>243</v>
      </c>
      <c r="E36" s="377"/>
      <c r="F36" s="378" t="s">
        <v>244</v>
      </c>
      <c r="G36" s="379"/>
      <c r="H36" s="368"/>
      <c r="I36" s="368"/>
    </row>
    <row r="37" spans="4:9" ht="30.75" customHeight="1">
      <c r="D37" s="377" t="s">
        <v>245</v>
      </c>
      <c r="E37" s="377"/>
      <c r="F37" s="380" t="s">
        <v>246</v>
      </c>
      <c r="G37" s="381"/>
      <c r="H37" s="368"/>
      <c r="I37" s="368"/>
    </row>
    <row r="38" spans="4:9" ht="33" customHeight="1">
      <c r="D38" s="377" t="s">
        <v>247</v>
      </c>
      <c r="E38" s="377"/>
      <c r="F38" s="380" t="s">
        <v>246</v>
      </c>
      <c r="G38" s="381"/>
      <c r="H38" s="368"/>
      <c r="I38" s="368"/>
    </row>
    <row r="39" spans="4:9" ht="30" customHeight="1">
      <c r="D39" s="377" t="s">
        <v>248</v>
      </c>
      <c r="E39" s="377"/>
      <c r="F39" s="380" t="s">
        <v>246</v>
      </c>
      <c r="G39" s="381"/>
      <c r="H39" s="368"/>
      <c r="I39" s="368"/>
    </row>
    <row r="40" spans="4:9" ht="30" customHeight="1">
      <c r="D40" s="377" t="s">
        <v>249</v>
      </c>
      <c r="E40" s="377"/>
      <c r="F40" s="380" t="s">
        <v>246</v>
      </c>
      <c r="G40" s="381"/>
      <c r="H40" s="368"/>
      <c r="I40" s="368"/>
    </row>
    <row r="41" spans="4:9" ht="30" customHeight="1">
      <c r="D41" s="382" t="s">
        <v>250</v>
      </c>
      <c r="E41" s="383"/>
      <c r="F41" s="378" t="s">
        <v>251</v>
      </c>
      <c r="G41" s="379"/>
      <c r="H41" s="368"/>
      <c r="I41" s="368"/>
    </row>
    <row r="42" spans="4:9" ht="35.25" customHeight="1">
      <c r="D42" s="377" t="s">
        <v>252</v>
      </c>
      <c r="E42" s="377"/>
      <c r="F42" s="378" t="s">
        <v>253</v>
      </c>
      <c r="G42" s="379"/>
      <c r="H42" s="368"/>
      <c r="I42" s="368"/>
    </row>
    <row r="43" spans="4:9" ht="31.5" customHeight="1">
      <c r="D43" s="377" t="s">
        <v>245</v>
      </c>
      <c r="E43" s="377"/>
      <c r="F43" s="380" t="s">
        <v>246</v>
      </c>
      <c r="G43" s="381"/>
      <c r="H43" s="368"/>
      <c r="I43" s="368"/>
    </row>
    <row r="44" spans="4:9" ht="35.25" customHeight="1">
      <c r="D44" s="377" t="s">
        <v>254</v>
      </c>
      <c r="E44" s="377"/>
      <c r="F44" s="380" t="s">
        <v>246</v>
      </c>
      <c r="G44" s="381"/>
      <c r="H44" s="368"/>
      <c r="I44" s="368"/>
    </row>
    <row r="45" spans="4:9" ht="57" customHeight="1">
      <c r="D45" s="377" t="s">
        <v>249</v>
      </c>
      <c r="E45" s="377"/>
      <c r="F45" s="380" t="s">
        <v>246</v>
      </c>
      <c r="G45" s="381"/>
      <c r="H45" s="368"/>
      <c r="I45" s="368"/>
    </row>
    <row r="46" spans="4:9" ht="32.25" customHeight="1">
      <c r="D46" s="377" t="s">
        <v>247</v>
      </c>
      <c r="E46" s="377"/>
      <c r="F46" s="380" t="s">
        <v>246</v>
      </c>
      <c r="G46" s="381"/>
      <c r="H46" s="368"/>
      <c r="I46" s="368"/>
    </row>
    <row r="47" spans="4:9" ht="32.25" customHeight="1">
      <c r="D47" s="382" t="s">
        <v>255</v>
      </c>
      <c r="E47" s="383"/>
      <c r="F47" s="384" t="s">
        <v>256</v>
      </c>
      <c r="G47" s="385"/>
      <c r="H47" s="368"/>
      <c r="I47" s="368"/>
    </row>
    <row r="48" spans="4:9" ht="32.25" customHeight="1">
      <c r="D48" s="377" t="s">
        <v>257</v>
      </c>
      <c r="E48" s="377"/>
      <c r="F48" s="378" t="s">
        <v>258</v>
      </c>
      <c r="G48" s="379"/>
      <c r="H48" s="368"/>
      <c r="I48" s="368"/>
    </row>
    <row r="49" spans="2:9" ht="32.25" customHeight="1">
      <c r="B49" s="111"/>
      <c r="C49" s="141"/>
      <c r="D49" s="377" t="s">
        <v>259</v>
      </c>
      <c r="E49" s="377"/>
      <c r="F49" s="378" t="s">
        <v>260</v>
      </c>
      <c r="G49" s="379"/>
      <c r="H49" s="368"/>
      <c r="I49" s="368"/>
    </row>
    <row r="50" spans="2:9" ht="32.25" customHeight="1">
      <c r="B50" s="111"/>
      <c r="C50" s="141"/>
      <c r="D50" s="377" t="s">
        <v>261</v>
      </c>
      <c r="E50" s="377"/>
      <c r="F50" s="378" t="s">
        <v>262</v>
      </c>
      <c r="G50" s="379"/>
      <c r="H50" s="368"/>
      <c r="I50" s="368"/>
    </row>
    <row r="51" spans="2:9" ht="32.25" customHeight="1">
      <c r="B51" s="111"/>
      <c r="C51" s="141"/>
      <c r="D51" s="137"/>
      <c r="E51" s="137"/>
      <c r="F51" s="139"/>
      <c r="G51" s="139"/>
      <c r="H51" s="368"/>
      <c r="I51" s="368"/>
    </row>
    <row r="52" spans="2:9" ht="32.25" customHeight="1">
      <c r="B52" s="111"/>
      <c r="C52" s="141"/>
      <c r="D52" s="137"/>
      <c r="E52" s="137"/>
      <c r="F52" s="139"/>
      <c r="G52" s="139"/>
    </row>
    <row r="53" spans="2:9" ht="32.25" customHeight="1">
      <c r="B53" s="111"/>
      <c r="C53" s="141"/>
      <c r="D53" s="137"/>
      <c r="E53" s="137"/>
      <c r="F53" s="139"/>
      <c r="G53" s="139"/>
    </row>
    <row r="54" spans="2:9" ht="21.75" customHeight="1">
      <c r="B54" s="371" t="s">
        <v>263</v>
      </c>
      <c r="C54" s="372"/>
      <c r="D54" s="372"/>
      <c r="E54" s="372"/>
      <c r="F54" s="372"/>
      <c r="G54" s="373"/>
    </row>
    <row r="55" spans="2:9" ht="21.75" customHeight="1">
      <c r="B55" s="371" t="s">
        <v>264</v>
      </c>
      <c r="C55" s="372"/>
      <c r="D55" s="372"/>
      <c r="E55" s="372"/>
      <c r="F55" s="372"/>
      <c r="G55" s="373"/>
    </row>
    <row r="56" spans="2:9" ht="20.25" customHeight="1">
      <c r="B56" s="371" t="s">
        <v>265</v>
      </c>
      <c r="C56" s="372"/>
      <c r="D56" s="372"/>
      <c r="E56" s="372"/>
      <c r="F56" s="372"/>
      <c r="G56" s="373"/>
    </row>
    <row r="57" spans="2:9" ht="20.25" customHeight="1">
      <c r="B57" s="371" t="s">
        <v>266</v>
      </c>
      <c r="C57" s="372"/>
      <c r="D57" s="372"/>
      <c r="E57" s="372"/>
      <c r="F57" s="372"/>
      <c r="G57" s="373"/>
    </row>
    <row r="58" spans="2:9" ht="18" customHeight="1" thickBot="1">
      <c r="B58" s="374" t="s">
        <v>267</v>
      </c>
      <c r="C58" s="375"/>
      <c r="D58" s="375"/>
      <c r="E58" s="375"/>
      <c r="F58" s="375"/>
      <c r="G58" s="376"/>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W119"/>
  <sheetViews>
    <sheetView showGridLines="0" topLeftCell="A46" zoomScale="70" zoomScaleNormal="70" zoomScalePageLayoutView="50" workbookViewId="0">
      <selection activeCell="K90" sqref="K90:N119"/>
    </sheetView>
  </sheetViews>
  <sheetFormatPr baseColWidth="10" defaultColWidth="11.42578125" defaultRowHeight="15"/>
  <cols>
    <col min="1" max="1" width="5" bestFit="1" customWidth="1"/>
    <col min="2" max="2" width="36.7109375" customWidth="1"/>
    <col min="3" max="3" width="35.7109375" customWidth="1"/>
    <col min="4" max="4" width="52.5703125" style="124"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 s="19" customFormat="1" ht="27">
      <c r="A1" s="483"/>
      <c r="B1" s="484"/>
      <c r="C1" s="484"/>
      <c r="D1" s="122"/>
      <c r="E1" s="37"/>
      <c r="F1" s="37"/>
      <c r="G1" s="37"/>
      <c r="H1" s="37"/>
      <c r="I1" s="37"/>
      <c r="J1" s="37"/>
      <c r="K1" s="37"/>
      <c r="L1" s="37"/>
      <c r="M1" s="37"/>
      <c r="N1" s="38"/>
      <c r="O1" s="37"/>
      <c r="P1" s="18"/>
      <c r="Q1" s="18"/>
      <c r="R1" s="18"/>
      <c r="S1" s="18"/>
      <c r="T1" s="18"/>
      <c r="U1" s="18"/>
      <c r="V1" s="18"/>
      <c r="W1" s="18"/>
      <c r="X1" s="18"/>
      <c r="Y1" s="18"/>
    </row>
    <row r="2" spans="1:25" s="19" customFormat="1" ht="27">
      <c r="A2" s="485"/>
      <c r="B2" s="486"/>
      <c r="C2" s="486"/>
      <c r="D2" s="123"/>
      <c r="E2" s="32"/>
      <c r="F2" s="32"/>
      <c r="G2" s="32"/>
      <c r="H2" s="32"/>
      <c r="I2" s="32"/>
      <c r="J2" s="32"/>
      <c r="K2" s="32"/>
      <c r="L2" s="32"/>
      <c r="M2" s="32"/>
      <c r="N2" s="39"/>
      <c r="O2" s="32"/>
      <c r="P2" s="18"/>
      <c r="Q2" s="18"/>
      <c r="R2" s="18"/>
      <c r="S2" s="18"/>
      <c r="T2" s="18"/>
      <c r="U2" s="18"/>
      <c r="V2" s="18"/>
      <c r="W2" s="18"/>
      <c r="X2" s="18"/>
      <c r="Y2" s="18"/>
    </row>
    <row r="3" spans="1:25" s="19" customFormat="1" ht="27">
      <c r="A3" s="40"/>
      <c r="B3" s="1"/>
      <c r="C3" s="1"/>
      <c r="D3" s="123"/>
      <c r="E3" s="32"/>
      <c r="F3" s="32"/>
      <c r="G3" s="32"/>
      <c r="H3" s="32"/>
      <c r="I3" s="32"/>
      <c r="J3" s="32"/>
      <c r="K3" s="32"/>
      <c r="L3" s="32"/>
      <c r="M3" s="32"/>
      <c r="N3" s="39"/>
      <c r="O3" s="32"/>
      <c r="P3" s="18"/>
      <c r="Q3" s="18"/>
      <c r="R3" s="18"/>
      <c r="S3" s="18"/>
      <c r="T3" s="18"/>
      <c r="U3" s="18"/>
      <c r="V3" s="18"/>
      <c r="W3" s="18"/>
      <c r="X3" s="18"/>
      <c r="Y3" s="18"/>
    </row>
    <row r="4" spans="1:25" s="19" customFormat="1" ht="18">
      <c r="A4" s="487" t="s">
        <v>268</v>
      </c>
      <c r="B4" s="487"/>
      <c r="C4" s="487"/>
      <c r="D4" s="492" t="s">
        <v>269</v>
      </c>
      <c r="E4" s="492"/>
      <c r="F4" s="492"/>
      <c r="G4" s="492"/>
      <c r="H4" s="492"/>
      <c r="I4" s="492"/>
      <c r="J4" s="492"/>
      <c r="K4" s="492"/>
      <c r="L4" s="492"/>
      <c r="M4" s="492"/>
      <c r="N4" s="492"/>
      <c r="O4" s="492"/>
      <c r="P4" s="18"/>
      <c r="Q4" s="18"/>
      <c r="R4" s="18"/>
      <c r="S4" s="18"/>
      <c r="T4" s="18"/>
      <c r="U4" s="18"/>
      <c r="V4" s="18"/>
      <c r="W4" s="18"/>
      <c r="X4" s="18"/>
      <c r="Y4" s="18"/>
    </row>
    <row r="5" spans="1:25" s="19" customFormat="1" ht="38.450000000000003" customHeight="1">
      <c r="A5" s="487" t="s">
        <v>270</v>
      </c>
      <c r="B5" s="487"/>
      <c r="C5" s="487"/>
      <c r="D5" s="493" t="s">
        <v>32</v>
      </c>
      <c r="E5" s="493"/>
      <c r="F5" s="493"/>
      <c r="G5" s="493"/>
      <c r="H5" s="493"/>
      <c r="I5" s="493"/>
      <c r="J5" s="493"/>
      <c r="K5" s="493"/>
      <c r="L5" s="493"/>
      <c r="M5" s="493"/>
      <c r="N5" s="493"/>
      <c r="O5" s="493"/>
      <c r="P5" s="18"/>
      <c r="Q5" s="18"/>
      <c r="R5" s="18"/>
      <c r="S5" s="18"/>
      <c r="T5" s="18"/>
      <c r="U5" s="18"/>
      <c r="V5" s="18"/>
      <c r="W5" s="18"/>
      <c r="X5" s="18"/>
      <c r="Y5" s="18"/>
    </row>
    <row r="6" spans="1:25" s="19" customFormat="1" ht="18">
      <c r="A6" s="487" t="s">
        <v>271</v>
      </c>
      <c r="B6" s="487"/>
      <c r="C6" s="487"/>
      <c r="D6" s="493" t="s">
        <v>272</v>
      </c>
      <c r="E6" s="493"/>
      <c r="F6" s="493"/>
      <c r="G6" s="493"/>
      <c r="H6" s="493"/>
      <c r="I6" s="493"/>
      <c r="J6" s="493"/>
      <c r="K6" s="493"/>
      <c r="L6" s="493"/>
      <c r="M6" s="493"/>
      <c r="N6" s="493"/>
      <c r="O6" s="145"/>
      <c r="P6" s="18"/>
      <c r="Q6" s="18"/>
      <c r="R6" s="18"/>
      <c r="S6" s="18"/>
      <c r="T6" s="18"/>
      <c r="U6" s="18"/>
      <c r="V6" s="18"/>
      <c r="W6" s="18"/>
      <c r="X6" s="18"/>
      <c r="Y6" s="18"/>
    </row>
    <row r="7" spans="1:25" s="19" customFormat="1" ht="15.6" customHeight="1" thickBot="1">
      <c r="A7" s="143" t="s">
        <v>273</v>
      </c>
      <c r="B7" s="144"/>
      <c r="C7" s="144"/>
      <c r="D7" s="491" t="s">
        <v>274</v>
      </c>
      <c r="E7" s="502" t="s">
        <v>275</v>
      </c>
      <c r="F7" s="503"/>
      <c r="G7" s="503"/>
      <c r="H7" s="504"/>
      <c r="I7" s="499" t="s">
        <v>276</v>
      </c>
      <c r="J7" s="500"/>
      <c r="K7" s="500"/>
      <c r="L7" s="500"/>
      <c r="M7" s="501"/>
      <c r="N7" s="497" t="s">
        <v>277</v>
      </c>
      <c r="O7" s="498"/>
      <c r="P7" s="18"/>
      <c r="Q7" s="18"/>
      <c r="R7" s="18"/>
      <c r="S7" s="18"/>
      <c r="T7" s="18"/>
      <c r="U7" s="18"/>
      <c r="V7" s="18"/>
      <c r="W7" s="18"/>
      <c r="X7" s="18"/>
      <c r="Y7" s="18"/>
    </row>
    <row r="8" spans="1:25" s="19" customFormat="1" ht="17.25" customHeight="1" thickTop="1">
      <c r="A8" s="488" t="s">
        <v>278</v>
      </c>
      <c r="B8" s="490" t="s">
        <v>279</v>
      </c>
      <c r="C8" s="121" t="s">
        <v>280</v>
      </c>
      <c r="D8" s="491"/>
      <c r="E8" s="482" t="s">
        <v>216</v>
      </c>
      <c r="F8" s="482" t="s">
        <v>281</v>
      </c>
      <c r="G8" s="482" t="s">
        <v>282</v>
      </c>
      <c r="H8" s="482" t="s">
        <v>222</v>
      </c>
      <c r="I8" s="475" t="s">
        <v>283</v>
      </c>
      <c r="J8" s="113" t="s">
        <v>284</v>
      </c>
      <c r="K8" s="475" t="s">
        <v>276</v>
      </c>
      <c r="L8" s="475" t="s">
        <v>285</v>
      </c>
      <c r="M8" s="475" t="s">
        <v>286</v>
      </c>
      <c r="N8" s="494" t="s">
        <v>287</v>
      </c>
      <c r="O8" s="494" t="s">
        <v>288</v>
      </c>
      <c r="P8" s="18"/>
      <c r="Q8" s="18"/>
      <c r="R8" s="18"/>
      <c r="S8" s="18"/>
      <c r="T8" s="18"/>
      <c r="U8" s="18"/>
      <c r="V8" s="18"/>
      <c r="W8" s="18"/>
      <c r="X8" s="18"/>
      <c r="Y8" s="18"/>
    </row>
    <row r="9" spans="1:25" s="21" customFormat="1" ht="68.25" customHeight="1" thickBot="1">
      <c r="A9" s="489"/>
      <c r="B9" s="491"/>
      <c r="C9" s="89" t="s">
        <v>289</v>
      </c>
      <c r="D9" s="491"/>
      <c r="E9" s="476"/>
      <c r="F9" s="476"/>
      <c r="G9" s="476"/>
      <c r="H9" s="476"/>
      <c r="I9" s="476"/>
      <c r="J9" s="119" t="s">
        <v>290</v>
      </c>
      <c r="K9" s="476" t="s">
        <v>291</v>
      </c>
      <c r="L9" s="476"/>
      <c r="M9" s="476" t="s">
        <v>291</v>
      </c>
      <c r="N9" s="496"/>
      <c r="O9" s="495"/>
      <c r="P9" s="18"/>
      <c r="Q9" s="20"/>
      <c r="R9" s="20"/>
      <c r="S9" s="20"/>
      <c r="T9" s="20"/>
      <c r="U9" s="20"/>
      <c r="V9" s="20"/>
      <c r="W9" s="20"/>
      <c r="X9" s="20"/>
      <c r="Y9" s="20"/>
    </row>
    <row r="10" spans="1:25" ht="45">
      <c r="A10" s="506">
        <v>1</v>
      </c>
      <c r="B10" s="425" t="s">
        <v>292</v>
      </c>
      <c r="C10" s="425" t="s">
        <v>293</v>
      </c>
      <c r="D10" s="158" t="s">
        <v>294</v>
      </c>
      <c r="E10" s="509">
        <v>1</v>
      </c>
      <c r="F10" s="509">
        <v>0</v>
      </c>
      <c r="G10" s="512">
        <v>0</v>
      </c>
      <c r="H10" s="43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1" t="s">
        <v>295</v>
      </c>
      <c r="J10" s="279" t="s">
        <v>296</v>
      </c>
      <c r="K10" s="151" t="str">
        <f>IFERROR(CONCATENATE(INDEX('8- Políticas de Administración '!$B$16:$F$53,MATCH('5- Identificación de Riesgos'!J10,'8- Políticas de Administración '!$C$16:$C$54,0),1)," - ",L10),"")</f>
        <v>Moderado - 3</v>
      </c>
      <c r="L10" s="182">
        <f>IFERROR(VLOOKUP(INDEX('8- Políticas de Administración '!$B$16:$F$63,MATCH('5- Identificación de Riesgos'!J10,'8- Políticas de Administración '!$C$16:$C$64,0),1),'8- Políticas de Administración '!$B$16:$F$64,5,FALSE),"")</f>
        <v>3</v>
      </c>
      <c r="M10" s="425" t="str">
        <f>IFERROR(CONCATENATE(INDEX('8- Políticas de Administración '!$B$16:$F$53,MATCH(ROUND(AVERAGE(L10:L19),0),'8- Políticas de Administración '!$F$16:$F$53,0),1)," - ",ROUND(AVERAGE(L10:L19),0)),"")</f>
        <v>Moderado - 3</v>
      </c>
      <c r="N10" s="428" t="str">
        <f>IFERROR(CONCATENATE(VLOOKUP((LEFT(H10,LEN(H10)-4)&amp;LEFT(M10,LEN(M10)-4)),'9- Matriz de Calor '!$D$18:$E$42,2,0)," - ",RIGHT(H10,1)*RIGHT(M10,1)),"")</f>
        <v>Moderado - 3</v>
      </c>
      <c r="O10" s="466">
        <f>RIGHT(H10,1)*RIGHT(M10,1)</f>
        <v>3</v>
      </c>
      <c r="P10" s="18"/>
    </row>
    <row r="11" spans="1:25" ht="16.5">
      <c r="A11" s="507"/>
      <c r="B11" s="426"/>
      <c r="C11" s="426"/>
      <c r="D11" s="159" t="s">
        <v>297</v>
      </c>
      <c r="E11" s="510"/>
      <c r="F11" s="510"/>
      <c r="G11" s="513"/>
      <c r="H11" s="438"/>
      <c r="I11" s="253"/>
      <c r="J11" s="254"/>
      <c r="K11" s="253" t="str">
        <f>IFERROR(CONCATENATE(INDEX('8- Políticas de Administración '!$B$16:$F$53,MATCH('5- Identificación de Riesgos'!J11,'8- Políticas de Administración '!$C$16:$C$54,0),1)," - ",L11),"")</f>
        <v/>
      </c>
      <c r="L11" s="183" t="str">
        <f>IFERROR(VLOOKUP(INDEX('8- Políticas de Administración '!$B$16:$F$63,MATCH('5- Identificación de Riesgos'!J11,'8- Políticas de Administración '!$C$16:$C$64,0),1),'8- Políticas de Administración '!$B$16:$F$64,5,FALSE),"")</f>
        <v/>
      </c>
      <c r="M11" s="426"/>
      <c r="N11" s="429"/>
      <c r="O11" s="467"/>
      <c r="P11" s="18"/>
    </row>
    <row r="12" spans="1:25" ht="60">
      <c r="A12" s="507"/>
      <c r="B12" s="426"/>
      <c r="C12" s="426"/>
      <c r="D12" s="159" t="s">
        <v>298</v>
      </c>
      <c r="E12" s="510"/>
      <c r="F12" s="510"/>
      <c r="G12" s="513"/>
      <c r="H12" s="438"/>
      <c r="I12" s="253"/>
      <c r="J12" s="254"/>
      <c r="K12" s="253" t="str">
        <f>IFERROR(CONCATENATE(INDEX('8- Políticas de Administración '!$B$16:$F$53,MATCH('5- Identificación de Riesgos'!J12,'8- Políticas de Administración '!$C$16:$C$54,0),1)," - ",L12),"")</f>
        <v/>
      </c>
      <c r="L12" s="183" t="str">
        <f>IFERROR(VLOOKUP(INDEX('8- Políticas de Administración '!$B$16:$F$63,MATCH('5- Identificación de Riesgos'!J12,'8- Políticas de Administración '!$C$16:$C$64,0),1),'8- Políticas de Administración '!$B$16:$F$64,5,FALSE),"")</f>
        <v/>
      </c>
      <c r="M12" s="426"/>
      <c r="N12" s="429"/>
      <c r="O12" s="467"/>
      <c r="P12" s="18"/>
    </row>
    <row r="13" spans="1:25" ht="16.5">
      <c r="A13" s="507"/>
      <c r="B13" s="426"/>
      <c r="C13" s="426"/>
      <c r="D13" s="160" t="s">
        <v>299</v>
      </c>
      <c r="E13" s="510"/>
      <c r="F13" s="510"/>
      <c r="G13" s="513"/>
      <c r="H13" s="438"/>
      <c r="I13" s="253"/>
      <c r="J13" s="254"/>
      <c r="K13" s="253" t="str">
        <f>IFERROR(CONCATENATE(INDEX('8- Políticas de Administración '!$B$16:$F$53,MATCH('5- Identificación de Riesgos'!J13,'8- Políticas de Administración '!$C$16:$C$54,0),1)," - ",L13),"")</f>
        <v/>
      </c>
      <c r="L13" s="183" t="str">
        <f>IFERROR(VLOOKUP(INDEX('8- Políticas de Administración '!$B$16:$F$63,MATCH('5- Identificación de Riesgos'!J13,'8- Políticas de Administración '!$C$16:$C$64,0),1),'8- Políticas de Administración '!$B$16:$F$64,5,FALSE),"")</f>
        <v/>
      </c>
      <c r="M13" s="426"/>
      <c r="N13" s="429"/>
      <c r="O13" s="467"/>
      <c r="P13" s="18"/>
    </row>
    <row r="14" spans="1:25" ht="16.5">
      <c r="A14" s="507"/>
      <c r="B14" s="426"/>
      <c r="C14" s="426"/>
      <c r="D14" s="159" t="s">
        <v>300</v>
      </c>
      <c r="E14" s="510"/>
      <c r="F14" s="510"/>
      <c r="G14" s="513"/>
      <c r="H14" s="438"/>
      <c r="I14" s="253"/>
      <c r="J14" s="254"/>
      <c r="K14" s="253" t="str">
        <f>IFERROR(CONCATENATE(INDEX('8- Políticas de Administración '!$B$16:$F$53,MATCH('5- Identificación de Riesgos'!J14,'8- Políticas de Administración '!$C$16:$C$54,0),1)," - ",L14),"")</f>
        <v/>
      </c>
      <c r="L14" s="183" t="str">
        <f>IFERROR(VLOOKUP(INDEX('8- Políticas de Administración '!$B$16:$F$63,MATCH('5- Identificación de Riesgos'!J14,'8- Políticas de Administración '!$C$16:$C$64,0),1),'8- Políticas de Administración '!$B$16:$F$64,5,FALSE),"")</f>
        <v/>
      </c>
      <c r="M14" s="426"/>
      <c r="N14" s="429"/>
      <c r="O14" s="467"/>
      <c r="P14" s="18"/>
    </row>
    <row r="15" spans="1:25" ht="16.5">
      <c r="A15" s="507"/>
      <c r="B15" s="426"/>
      <c r="C15" s="426"/>
      <c r="D15" s="260"/>
      <c r="E15" s="510"/>
      <c r="F15" s="510"/>
      <c r="G15" s="513"/>
      <c r="H15" s="438"/>
      <c r="I15" s="253"/>
      <c r="J15" s="254"/>
      <c r="K15" s="253" t="str">
        <f>IFERROR(CONCATENATE(INDEX('8- Políticas de Administración '!$B$16:$F$53,MATCH('5- Identificación de Riesgos'!J15,'8- Políticas de Administración '!$C$16:$C$54,0),1)," - ",L15),"")</f>
        <v/>
      </c>
      <c r="L15" s="183" t="str">
        <f>IFERROR(VLOOKUP(INDEX('8- Políticas de Administración '!$B$16:$F$63,MATCH('5- Identificación de Riesgos'!J15,'8- Políticas de Administración '!$C$16:$C$64,0),1),'8- Políticas de Administración '!$B$16:$F$64,5,FALSE),"")</f>
        <v/>
      </c>
      <c r="M15" s="426"/>
      <c r="N15" s="429"/>
      <c r="O15" s="467"/>
      <c r="P15" s="18"/>
    </row>
    <row r="16" spans="1:25" ht="16.5">
      <c r="A16" s="507"/>
      <c r="B16" s="426"/>
      <c r="C16" s="426"/>
      <c r="D16" s="260"/>
      <c r="E16" s="510"/>
      <c r="F16" s="510"/>
      <c r="G16" s="513"/>
      <c r="H16" s="438"/>
      <c r="I16" s="253"/>
      <c r="J16" s="254"/>
      <c r="K16" s="253" t="str">
        <f>IFERROR(CONCATENATE(INDEX('8- Políticas de Administración '!$B$16:$F$53,MATCH('5- Identificación de Riesgos'!J16,'8- Políticas de Administración '!$C$16:$C$54,0),1)," - ",L16),"")</f>
        <v/>
      </c>
      <c r="L16" s="183" t="str">
        <f>IFERROR(VLOOKUP(INDEX('8- Políticas de Administración '!$B$16:$F$63,MATCH('5- Identificación de Riesgos'!J16,'8- Políticas de Administración '!$C$16:$C$64,0),1),'8- Políticas de Administración '!$B$16:$F$64,5,FALSE),"")</f>
        <v/>
      </c>
      <c r="M16" s="426"/>
      <c r="N16" s="429"/>
      <c r="O16" s="467"/>
      <c r="P16" s="18"/>
    </row>
    <row r="17" spans="1:16" ht="16.5">
      <c r="A17" s="507"/>
      <c r="B17" s="426"/>
      <c r="C17" s="426"/>
      <c r="D17" s="260"/>
      <c r="E17" s="510"/>
      <c r="F17" s="510"/>
      <c r="G17" s="513"/>
      <c r="H17" s="438"/>
      <c r="I17" s="253"/>
      <c r="J17" s="254"/>
      <c r="K17" s="253" t="str">
        <f>IFERROR(CONCATENATE(INDEX('8- Políticas de Administración '!$B$16:$F$53,MATCH('5- Identificación de Riesgos'!J17,'8- Políticas de Administración '!$C$16:$C$54,0),1)," - ",L17),"")</f>
        <v/>
      </c>
      <c r="L17" s="183" t="str">
        <f>IFERROR(VLOOKUP(INDEX('8- Políticas de Administración '!$B$16:$F$63,MATCH('5- Identificación de Riesgos'!J17,'8- Políticas de Administración '!$C$16:$C$64,0),1),'8- Políticas de Administración '!$B$16:$F$64,5,FALSE),"")</f>
        <v/>
      </c>
      <c r="M17" s="426"/>
      <c r="N17" s="429"/>
      <c r="O17" s="467"/>
      <c r="P17" s="18"/>
    </row>
    <row r="18" spans="1:16" ht="16.5">
      <c r="A18" s="507"/>
      <c r="B18" s="426"/>
      <c r="C18" s="426"/>
      <c r="D18" s="260"/>
      <c r="E18" s="510"/>
      <c r="F18" s="510"/>
      <c r="G18" s="513"/>
      <c r="H18" s="438"/>
      <c r="I18" s="255"/>
      <c r="J18" s="256"/>
      <c r="K18" s="253" t="str">
        <f>IFERROR(CONCATENATE(INDEX('8- Políticas de Administración '!$B$16:$F$53,MATCH('5- Identificación de Riesgos'!J18,'8- Políticas de Administración '!$C$16:$C$54,0),1)," - ",L18),"")</f>
        <v/>
      </c>
      <c r="L18" s="183" t="str">
        <f>IFERROR(VLOOKUP(INDEX('8- Políticas de Administración '!$B$16:$F$63,MATCH('5- Identificación de Riesgos'!J18,'8- Políticas de Administración '!$C$16:$C$64,0),1),'8- Políticas de Administración '!$B$16:$F$64,5,FALSE),"")</f>
        <v/>
      </c>
      <c r="M18" s="426"/>
      <c r="N18" s="429"/>
      <c r="O18" s="467"/>
      <c r="P18" s="18"/>
    </row>
    <row r="19" spans="1:16" ht="17.25" thickBot="1">
      <c r="A19" s="508"/>
      <c r="B19" s="427"/>
      <c r="C19" s="427"/>
      <c r="D19" s="261"/>
      <c r="E19" s="511"/>
      <c r="F19" s="511"/>
      <c r="G19" s="514"/>
      <c r="H19" s="439"/>
      <c r="I19" s="257"/>
      <c r="J19" s="258"/>
      <c r="K19" s="259" t="str">
        <f>IFERROR(CONCATENATE(INDEX('8- Políticas de Administración '!$B$16:$F$53,MATCH('5- Identificación de Riesgos'!J19,'8- Políticas de Administración '!$C$16:$C$54,0),1)," - ",L19),"")</f>
        <v/>
      </c>
      <c r="L19" s="184" t="str">
        <f>IFERROR(VLOOKUP(INDEX('8- Políticas de Administración '!$B$16:$F$63,MATCH('5- Identificación de Riesgos'!J19,'8- Políticas de Administración '!$C$16:$C$64,0),1),'8- Políticas de Administración '!$B$16:$F$64,5,FALSE),"")</f>
        <v/>
      </c>
      <c r="M19" s="427"/>
      <c r="N19" s="430"/>
      <c r="O19" s="468"/>
      <c r="P19" s="18"/>
    </row>
    <row r="20" spans="1:16" ht="45">
      <c r="A20" s="506">
        <v>2</v>
      </c>
      <c r="B20" s="425" t="s">
        <v>301</v>
      </c>
      <c r="C20" s="425" t="s">
        <v>302</v>
      </c>
      <c r="D20" s="158" t="s">
        <v>303</v>
      </c>
      <c r="E20" s="425">
        <v>12</v>
      </c>
      <c r="F20" s="425">
        <v>0</v>
      </c>
      <c r="G20" s="478">
        <f t="shared" ref="G20" si="0">+F20/E20</f>
        <v>0</v>
      </c>
      <c r="H20" s="43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1" t="s">
        <v>295</v>
      </c>
      <c r="J20" s="165" t="s">
        <v>304</v>
      </c>
      <c r="K20" s="151" t="str">
        <f>IFERROR(CONCATENATE(INDEX('8- Políticas de Administración '!$B$16:$F$53,MATCH('5- Identificación de Riesgos'!J20,'8- Políticas de Administración '!$C$16:$C$54,0),1)," - ",L20),"")</f>
        <v>Leve - 1</v>
      </c>
      <c r="L20" s="182">
        <f>IFERROR(VLOOKUP(INDEX('8- Políticas de Administración '!$B$16:$F$63,MATCH('5- Identificación de Riesgos'!J20,'8- Políticas de Administración '!$C$16:$C$64,0),1),'8- Políticas de Administración '!$B$16:$F$64,5,FALSE),"")</f>
        <v>1</v>
      </c>
      <c r="M20" s="425" t="str">
        <f>IFERROR(CONCATENATE(INDEX('8- Políticas de Administración '!$B$16:$F$53,MATCH(ROUND(AVERAGE(L20:L29),0),'8- Políticas de Administración '!$F$16:$F$53,0),1)," - ",ROUND(AVERAGE(L20:L29),0)),"")</f>
        <v>Leve - 1</v>
      </c>
      <c r="N20" s="428" t="str">
        <f>IFERROR(CONCATENATE(VLOOKUP((LEFT(H20,LEN(H20)-4)&amp;LEFT(M20,LEN(M20)-4)),'9- Matriz de Calor '!$D$18:$E$42,2,0)," - ",RIGHT(H20,1)*RIGHT(M20,1)),"")</f>
        <v>Bajo - 1</v>
      </c>
      <c r="O20" s="467">
        <f>RIGHT(H20,1)*RIGHT(M20,1)</f>
        <v>1</v>
      </c>
    </row>
    <row r="21" spans="1:16" ht="45">
      <c r="A21" s="507"/>
      <c r="B21" s="426"/>
      <c r="C21" s="426"/>
      <c r="D21" s="159" t="s">
        <v>305</v>
      </c>
      <c r="E21" s="426"/>
      <c r="F21" s="426"/>
      <c r="G21" s="459"/>
      <c r="H21" s="438"/>
      <c r="I21" s="253"/>
      <c r="J21" s="254"/>
      <c r="K21" s="253" t="str">
        <f>IFERROR(CONCATENATE(INDEX('8- Políticas de Administración '!$B$16:$F$53,MATCH('5- Identificación de Riesgos'!J21,'8- Políticas de Administración '!$C$16:$C$54,0),1)," - ",L21),"")</f>
        <v/>
      </c>
      <c r="L21" s="183" t="str">
        <f>IFERROR(VLOOKUP(INDEX('8- Políticas de Administración '!$B$16:$F$63,MATCH('5- Identificación de Riesgos'!J21,'8- Políticas de Administración '!$C$16:$C$64,0),1),'8- Políticas de Administración '!$B$16:$F$64,5,FALSE),"")</f>
        <v/>
      </c>
      <c r="M21" s="426"/>
      <c r="N21" s="429"/>
      <c r="O21" s="467"/>
    </row>
    <row r="22" spans="1:16">
      <c r="A22" s="507"/>
      <c r="B22" s="426"/>
      <c r="C22" s="426"/>
      <c r="D22" s="159" t="s">
        <v>306</v>
      </c>
      <c r="E22" s="426"/>
      <c r="F22" s="426"/>
      <c r="G22" s="459"/>
      <c r="H22" s="438"/>
      <c r="I22" s="253"/>
      <c r="J22" s="254"/>
      <c r="K22" s="253" t="str">
        <f>IFERROR(CONCATENATE(INDEX('8- Políticas de Administración '!$B$16:$F$53,MATCH('5- Identificación de Riesgos'!J22,'8- Políticas de Administración '!$C$16:$C$54,0),1)," - ",L22),"")</f>
        <v/>
      </c>
      <c r="L22" s="183" t="str">
        <f>IFERROR(VLOOKUP(INDEX('8- Políticas de Administración '!$B$16:$F$63,MATCH('5- Identificación de Riesgos'!J22,'8- Políticas de Administración '!$C$16:$C$64,0),1),'8- Políticas de Administración '!$B$16:$F$64,5,FALSE),"")</f>
        <v/>
      </c>
      <c r="M22" s="426"/>
      <c r="N22" s="429"/>
      <c r="O22" s="467"/>
    </row>
    <row r="23" spans="1:16" ht="30">
      <c r="A23" s="507"/>
      <c r="B23" s="426"/>
      <c r="C23" s="426"/>
      <c r="D23" s="159" t="s">
        <v>307</v>
      </c>
      <c r="E23" s="426"/>
      <c r="F23" s="426"/>
      <c r="G23" s="459"/>
      <c r="H23" s="438"/>
      <c r="I23" s="253"/>
      <c r="J23" s="254"/>
      <c r="K23" s="253" t="str">
        <f>IFERROR(CONCATENATE(INDEX('8- Políticas de Administración '!$B$16:$F$53,MATCH('5- Identificación de Riesgos'!J23,'8- Políticas de Administración '!$C$16:$C$54,0),1)," - ",L23),"")</f>
        <v/>
      </c>
      <c r="L23" s="183" t="str">
        <f>IFERROR(VLOOKUP(INDEX('8- Políticas de Administración '!$B$16:$F$63,MATCH('5- Identificación de Riesgos'!J23,'8- Políticas de Administración '!$C$16:$C$64,0),1),'8- Políticas de Administración '!$B$16:$F$64,5,FALSE),"")</f>
        <v/>
      </c>
      <c r="M23" s="426"/>
      <c r="N23" s="429"/>
      <c r="O23" s="467"/>
    </row>
    <row r="24" spans="1:16" ht="45">
      <c r="A24" s="507"/>
      <c r="B24" s="426"/>
      <c r="C24" s="426"/>
      <c r="D24" s="162" t="s">
        <v>308</v>
      </c>
      <c r="E24" s="426"/>
      <c r="F24" s="426"/>
      <c r="G24" s="459"/>
      <c r="H24" s="438"/>
      <c r="I24" s="253"/>
      <c r="J24" s="254"/>
      <c r="K24" s="253" t="str">
        <f>IFERROR(CONCATENATE(INDEX('8- Políticas de Administración '!$B$16:$F$53,MATCH('5- Identificación de Riesgos'!J24,'8- Políticas de Administración '!$C$16:$C$54,0),1)," - ",L24),"")</f>
        <v/>
      </c>
      <c r="L24" s="183" t="str">
        <f>IFERROR(VLOOKUP(INDEX('8- Políticas de Administración '!$B$16:$F$63,MATCH('5- Identificación de Riesgos'!J24,'8- Políticas de Administración '!$C$16:$C$64,0),1),'8- Políticas de Administración '!$B$16:$F$64,5,FALSE),"")</f>
        <v/>
      </c>
      <c r="M24" s="426"/>
      <c r="N24" s="429"/>
      <c r="O24" s="467"/>
    </row>
    <row r="25" spans="1:16">
      <c r="A25" s="507"/>
      <c r="B25" s="426"/>
      <c r="C25" s="426"/>
      <c r="D25" s="262"/>
      <c r="E25" s="426"/>
      <c r="F25" s="426"/>
      <c r="G25" s="459"/>
      <c r="H25" s="438"/>
      <c r="I25" s="253"/>
      <c r="J25" s="254"/>
      <c r="K25" s="253" t="str">
        <f>IFERROR(CONCATENATE(INDEX('8- Políticas de Administración '!$B$16:$F$53,MATCH('5- Identificación de Riesgos'!J25,'8- Políticas de Administración '!$C$16:$C$54,0),1)," - ",L25),"")</f>
        <v/>
      </c>
      <c r="L25" s="183" t="str">
        <f>IFERROR(VLOOKUP(INDEX('8- Políticas de Administración '!$B$16:$F$63,MATCH('5- Identificación de Riesgos'!J25,'8- Políticas de Administración '!$C$16:$C$64,0),1),'8- Políticas de Administración '!$B$16:$F$64,5,FALSE),"")</f>
        <v/>
      </c>
      <c r="M25" s="426"/>
      <c r="N25" s="429"/>
      <c r="O25" s="467"/>
    </row>
    <row r="26" spans="1:16">
      <c r="A26" s="507"/>
      <c r="B26" s="426"/>
      <c r="C26" s="426"/>
      <c r="D26" s="260"/>
      <c r="E26" s="426"/>
      <c r="F26" s="426"/>
      <c r="G26" s="459"/>
      <c r="H26" s="438"/>
      <c r="I26" s="253"/>
      <c r="J26" s="254"/>
      <c r="K26" s="253" t="str">
        <f>IFERROR(CONCATENATE(INDEX('8- Políticas de Administración '!$B$16:$F$53,MATCH('5- Identificación de Riesgos'!J26,'8- Políticas de Administración '!$C$16:$C$54,0),1)," - ",L26),"")</f>
        <v/>
      </c>
      <c r="L26" s="183" t="str">
        <f>IFERROR(VLOOKUP(INDEX('8- Políticas de Administración '!$B$16:$F$63,MATCH('5- Identificación de Riesgos'!J26,'8- Políticas de Administración '!$C$16:$C$64,0),1),'8- Políticas de Administración '!$B$16:$F$64,5,FALSE),"")</f>
        <v/>
      </c>
      <c r="M26" s="426"/>
      <c r="N26" s="429"/>
      <c r="O26" s="467"/>
    </row>
    <row r="27" spans="1:16">
      <c r="A27" s="507"/>
      <c r="B27" s="426"/>
      <c r="C27" s="426"/>
      <c r="D27" s="260"/>
      <c r="E27" s="426"/>
      <c r="F27" s="426"/>
      <c r="G27" s="459"/>
      <c r="H27" s="438"/>
      <c r="I27" s="253"/>
      <c r="J27" s="254"/>
      <c r="K27" s="253" t="str">
        <f>IFERROR(CONCATENATE(INDEX('8- Políticas de Administración '!$B$16:$F$53,MATCH('5- Identificación de Riesgos'!J27,'8- Políticas de Administración '!$C$16:$C$54,0),1)," - ",L27),"")</f>
        <v/>
      </c>
      <c r="L27" s="183" t="str">
        <f>IFERROR(VLOOKUP(INDEX('8- Políticas de Administración '!$B$16:$F$63,MATCH('5- Identificación de Riesgos'!J27,'8- Políticas de Administración '!$C$16:$C$64,0),1),'8- Políticas de Administración '!$B$16:$F$64,5,FALSE),"")</f>
        <v/>
      </c>
      <c r="M27" s="426"/>
      <c r="N27" s="429"/>
      <c r="O27" s="467"/>
    </row>
    <row r="28" spans="1:16">
      <c r="A28" s="507"/>
      <c r="B28" s="426"/>
      <c r="C28" s="426"/>
      <c r="D28" s="260"/>
      <c r="E28" s="426"/>
      <c r="F28" s="426"/>
      <c r="G28" s="459"/>
      <c r="H28" s="438"/>
      <c r="I28" s="253"/>
      <c r="J28" s="254"/>
      <c r="K28" s="253" t="str">
        <f>IFERROR(CONCATENATE(INDEX('8- Políticas de Administración '!$B$16:$F$53,MATCH('5- Identificación de Riesgos'!J28,'8- Políticas de Administración '!$C$16:$C$54,0),1)," - ",L28),"")</f>
        <v/>
      </c>
      <c r="L28" s="183" t="str">
        <f>IFERROR(VLOOKUP(INDEX('8- Políticas de Administración '!$B$16:$F$63,MATCH('5- Identificación de Riesgos'!J28,'8- Políticas de Administración '!$C$16:$C$64,0),1),'8- Políticas de Administración '!$B$16:$F$64,5,FALSE),"")</f>
        <v/>
      </c>
      <c r="M28" s="426"/>
      <c r="N28" s="429"/>
      <c r="O28" s="467"/>
    </row>
    <row r="29" spans="1:16" ht="15.75" thickBot="1">
      <c r="A29" s="508"/>
      <c r="B29" s="427"/>
      <c r="C29" s="427"/>
      <c r="D29" s="261"/>
      <c r="E29" s="427"/>
      <c r="F29" s="427"/>
      <c r="G29" s="479"/>
      <c r="H29" s="439"/>
      <c r="I29" s="259"/>
      <c r="J29" s="263"/>
      <c r="K29" s="259"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427"/>
      <c r="N29" s="430"/>
      <c r="O29" s="467"/>
    </row>
    <row r="30" spans="1:16" ht="45.75" thickBot="1">
      <c r="A30" s="506">
        <v>3</v>
      </c>
      <c r="B30" s="517" t="s">
        <v>309</v>
      </c>
      <c r="C30" s="425" t="s">
        <v>310</v>
      </c>
      <c r="D30" s="158" t="s">
        <v>311</v>
      </c>
      <c r="E30" s="425">
        <v>12</v>
      </c>
      <c r="F30" s="425">
        <v>0</v>
      </c>
      <c r="G30" s="478">
        <f t="shared" ref="G30" si="1">F30/E30</f>
        <v>0</v>
      </c>
      <c r="H30" s="43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1" t="s">
        <v>295</v>
      </c>
      <c r="J30" s="279" t="s">
        <v>296</v>
      </c>
      <c r="K30" s="151" t="str">
        <f>IFERROR(CONCATENATE(INDEX('8- Políticas de Administración '!$B$16:$F$53,MATCH('5- Identificación de Riesgos'!J30,'8- Políticas de Administración '!$C$16:$C$54,0),1)," - ",L30),"")</f>
        <v>Moderado - 3</v>
      </c>
      <c r="L30" s="182">
        <f>IFERROR(VLOOKUP(INDEX('8- Políticas de Administración '!$B$16:$F$63,MATCH('5- Identificación de Riesgos'!J30,'8- Políticas de Administración '!$C$16:$C$64,0),1),'8- Políticas de Administración '!$B$16:$F$64,5,FALSE),"")</f>
        <v>3</v>
      </c>
      <c r="M30" s="425" t="str">
        <f>IFERROR(CONCATENATE(INDEX('8- Políticas de Administración '!$B$16:$F$53,MATCH(ROUND(AVERAGE(L30:L39),0),'8- Políticas de Administración '!$F$16:$F$53,0),1)," - ",ROUND(AVERAGE(L30:L39),0)),"")</f>
        <v>Menor - 2</v>
      </c>
      <c r="N30" s="428" t="str">
        <f>IFERROR(CONCATENATE(VLOOKUP((LEFT(H30,LEN(H30)-4)&amp;LEFT(M30,LEN(M30)-4)),'9- Matriz de Calor '!$D$18:$E$42,2,0)," - ",RIGHT(H30,1)*RIGHT(M30,1)),"")</f>
        <v>Bajo - 2</v>
      </c>
      <c r="O30" s="467">
        <f>RIGHT(H30,1)*RIGHT(M30,1)</f>
        <v>2</v>
      </c>
    </row>
    <row r="31" spans="1:16" ht="30">
      <c r="A31" s="507"/>
      <c r="B31" s="518"/>
      <c r="C31" s="426"/>
      <c r="D31" s="159" t="s">
        <v>312</v>
      </c>
      <c r="E31" s="426"/>
      <c r="F31" s="426"/>
      <c r="G31" s="459"/>
      <c r="H31" s="438"/>
      <c r="I31" s="149" t="s">
        <v>313</v>
      </c>
      <c r="J31" s="152" t="s">
        <v>314</v>
      </c>
      <c r="K31" s="149" t="str">
        <f>IFERROR(CONCATENATE(INDEX('8- Políticas de Administración '!$B$16:$F$53,MATCH('5- Identificación de Riesgos'!J31,'8- Políticas de Administración '!$C$16:$C$54,0),1)," - ",L31),"")</f>
        <v>Leve - 1</v>
      </c>
      <c r="L31" s="182">
        <f>IFERROR(VLOOKUP(INDEX('8- Políticas de Administración '!$B$16:$F$63,MATCH('5- Identificación de Riesgos'!J31,'8- Políticas de Administración '!$C$16:$C$64,0),1),'8- Políticas de Administración '!$B$16:$F$64,5,FALSE),"")</f>
        <v>1</v>
      </c>
      <c r="M31" s="426"/>
      <c r="N31" s="429"/>
      <c r="O31" s="467"/>
    </row>
    <row r="32" spans="1:16" ht="45">
      <c r="A32" s="507"/>
      <c r="B32" s="518"/>
      <c r="C32" s="426"/>
      <c r="D32" s="159" t="s">
        <v>315</v>
      </c>
      <c r="E32" s="426"/>
      <c r="F32" s="426"/>
      <c r="G32" s="459"/>
      <c r="H32" s="438"/>
      <c r="I32" s="253"/>
      <c r="J32" s="254"/>
      <c r="K32" s="253"/>
      <c r="L32" s="183" t="str">
        <f>IFERROR(VLOOKUP(INDEX('8- Políticas de Administración '!$B$16:$F$63,MATCH('5- Identificación de Riesgos'!J32,'8- Políticas de Administración '!$C$16:$C$64,0),1),'8- Políticas de Administración '!$B$16:$F$64,5,FALSE),"")</f>
        <v/>
      </c>
      <c r="M32" s="426"/>
      <c r="N32" s="429"/>
      <c r="O32" s="467"/>
    </row>
    <row r="33" spans="1:15" ht="30">
      <c r="A33" s="507"/>
      <c r="B33" s="518"/>
      <c r="C33" s="426"/>
      <c r="D33" s="160" t="s">
        <v>316</v>
      </c>
      <c r="E33" s="426"/>
      <c r="F33" s="426"/>
      <c r="G33" s="459"/>
      <c r="H33" s="438"/>
      <c r="I33" s="253"/>
      <c r="J33" s="254"/>
      <c r="K33" s="253" t="str">
        <f>IFERROR(CONCATENATE(INDEX('8- Políticas de Administración '!$B$16:$F$53,MATCH('5- Identificación de Riesgos'!J33,'8- Políticas de Administración '!$C$16:$C$54,0),1)," - ",L33),"")</f>
        <v/>
      </c>
      <c r="L33" s="183" t="str">
        <f>IFERROR(VLOOKUP(INDEX('8- Políticas de Administración '!$B$16:$F$63,MATCH('5- Identificación de Riesgos'!J33,'8- Políticas de Administración '!$C$16:$C$64,0),1),'8- Políticas de Administración '!$B$16:$F$64,5,FALSE),"")</f>
        <v/>
      </c>
      <c r="M33" s="426"/>
      <c r="N33" s="429"/>
      <c r="O33" s="467"/>
    </row>
    <row r="34" spans="1:15">
      <c r="A34" s="507"/>
      <c r="B34" s="518"/>
      <c r="C34" s="426"/>
      <c r="D34" s="260"/>
      <c r="E34" s="426"/>
      <c r="F34" s="426"/>
      <c r="G34" s="459"/>
      <c r="H34" s="438"/>
      <c r="I34" s="253"/>
      <c r="J34" s="254"/>
      <c r="K34" s="253" t="str">
        <f>IFERROR(CONCATENATE(INDEX('8- Políticas de Administración '!$B$16:$F$53,MATCH('5- Identificación de Riesgos'!J34,'8- Políticas de Administración '!$C$16:$C$54,0),1)," - ",L34),"")</f>
        <v/>
      </c>
      <c r="L34" s="183" t="str">
        <f>IFERROR(VLOOKUP(INDEX('8- Políticas de Administración '!$B$16:$F$63,MATCH('5- Identificación de Riesgos'!J34,'8- Políticas de Administración '!$C$16:$C$64,0),1),'8- Políticas de Administración '!$B$16:$F$64,5,FALSE),"")</f>
        <v/>
      </c>
      <c r="M34" s="426"/>
      <c r="N34" s="429"/>
      <c r="O34" s="467"/>
    </row>
    <row r="35" spans="1:15">
      <c r="A35" s="507"/>
      <c r="B35" s="518"/>
      <c r="C35" s="426"/>
      <c r="D35" s="260"/>
      <c r="E35" s="426"/>
      <c r="F35" s="426"/>
      <c r="G35" s="459"/>
      <c r="H35" s="438"/>
      <c r="I35" s="253"/>
      <c r="J35" s="254"/>
      <c r="K35" s="253" t="str">
        <f>IFERROR(CONCATENATE(INDEX('8- Políticas de Administración '!$B$16:$F$53,MATCH('5- Identificación de Riesgos'!J35,'8- Políticas de Administración '!$C$16:$C$54,0),1)," - ",L35),"")</f>
        <v/>
      </c>
      <c r="L35" s="183" t="str">
        <f>IFERROR(VLOOKUP(INDEX('8- Políticas de Administración '!$B$16:$F$63,MATCH('5- Identificación de Riesgos'!J35,'8- Políticas de Administración '!$C$16:$C$64,0),1),'8- Políticas de Administración '!$B$16:$F$64,5,FALSE),"")</f>
        <v/>
      </c>
      <c r="M35" s="426"/>
      <c r="N35" s="429"/>
      <c r="O35" s="467"/>
    </row>
    <row r="36" spans="1:15">
      <c r="A36" s="507"/>
      <c r="B36" s="518"/>
      <c r="C36" s="426"/>
      <c r="D36" s="260"/>
      <c r="E36" s="426"/>
      <c r="F36" s="426"/>
      <c r="G36" s="459"/>
      <c r="H36" s="438"/>
      <c r="I36" s="253"/>
      <c r="J36" s="254"/>
      <c r="K36" s="253" t="str">
        <f>IFERROR(CONCATENATE(INDEX('8- Políticas de Administración '!$B$16:$F$53,MATCH('5- Identificación de Riesgos'!J36,'8- Políticas de Administración '!$C$16:$C$54,0),1)," - ",L36),"")</f>
        <v/>
      </c>
      <c r="L36" s="183" t="str">
        <f>IFERROR(VLOOKUP(INDEX('8- Políticas de Administración '!$B$16:$F$63,MATCH('5- Identificación de Riesgos'!J36,'8- Políticas de Administración '!$C$16:$C$64,0),1),'8- Políticas de Administración '!$B$16:$F$64,5,FALSE),"")</f>
        <v/>
      </c>
      <c r="M36" s="426"/>
      <c r="N36" s="429"/>
      <c r="O36" s="467"/>
    </row>
    <row r="37" spans="1:15">
      <c r="A37" s="507"/>
      <c r="B37" s="518"/>
      <c r="C37" s="426"/>
      <c r="D37" s="260"/>
      <c r="E37" s="426"/>
      <c r="F37" s="426"/>
      <c r="G37" s="459"/>
      <c r="H37" s="438"/>
      <c r="I37" s="253"/>
      <c r="J37" s="254"/>
      <c r="K37" s="253" t="str">
        <f>IFERROR(CONCATENATE(INDEX('8- Políticas de Administración '!$B$16:$F$53,MATCH('5- Identificación de Riesgos'!J37,'8- Políticas de Administración '!$C$16:$C$54,0),1)," - ",L37),"")</f>
        <v/>
      </c>
      <c r="L37" s="183" t="str">
        <f>IFERROR(VLOOKUP(INDEX('8- Políticas de Administración '!$B$16:$F$63,MATCH('5- Identificación de Riesgos'!J37,'8- Políticas de Administración '!$C$16:$C$64,0),1),'8- Políticas de Administración '!$B$16:$F$64,5,FALSE),"")</f>
        <v/>
      </c>
      <c r="M37" s="426"/>
      <c r="N37" s="429"/>
      <c r="O37" s="467"/>
    </row>
    <row r="38" spans="1:15">
      <c r="A38" s="507"/>
      <c r="B38" s="518"/>
      <c r="C38" s="426"/>
      <c r="D38" s="260"/>
      <c r="E38" s="426"/>
      <c r="F38" s="426"/>
      <c r="G38" s="459"/>
      <c r="H38" s="438"/>
      <c r="I38" s="253"/>
      <c r="J38" s="254"/>
      <c r="K38" s="253" t="str">
        <f>IFERROR(CONCATENATE(INDEX('8- Políticas de Administración '!$B$16:$F$53,MATCH('5- Identificación de Riesgos'!J38,'8- Políticas de Administración '!$C$16:$C$54,0),1)," - ",L38),"")</f>
        <v/>
      </c>
      <c r="L38" s="183" t="str">
        <f>IFERROR(VLOOKUP(INDEX('8- Políticas de Administración '!$B$16:$F$63,MATCH('5- Identificación de Riesgos'!J38,'8- Políticas de Administración '!$C$16:$C$64,0),1),'8- Políticas de Administración '!$B$16:$F$64,5,FALSE),"")</f>
        <v/>
      </c>
      <c r="M38" s="426"/>
      <c r="N38" s="429"/>
      <c r="O38" s="467"/>
    </row>
    <row r="39" spans="1:15" ht="15.75" thickBot="1">
      <c r="A39" s="508"/>
      <c r="B39" s="519"/>
      <c r="C39" s="427"/>
      <c r="D39" s="261"/>
      <c r="E39" s="454"/>
      <c r="F39" s="427"/>
      <c r="G39" s="479"/>
      <c r="H39" s="439"/>
      <c r="I39" s="259"/>
      <c r="J39" s="263"/>
      <c r="K39" s="259" t="str">
        <f>IFERROR(CONCATENATE(INDEX('8- Políticas de Administración '!$B$16:$F$53,MATCH('5- Identificación de Riesgos'!J39,'8- Políticas de Administración '!$C$16:$C$54,0),1)," - ",L39),"")</f>
        <v/>
      </c>
      <c r="L39" s="184" t="str">
        <f>IFERROR(VLOOKUP(INDEX('8- Políticas de Administración '!$B$16:$F$63,MATCH('5- Identificación de Riesgos'!J39,'8- Políticas de Administración '!$C$16:$C$64,0),1),'8- Políticas de Administración '!$B$16:$F$64,5,FALSE),"")</f>
        <v/>
      </c>
      <c r="M39" s="427"/>
      <c r="N39" s="430"/>
      <c r="O39" s="467"/>
    </row>
    <row r="40" spans="1:15" ht="45">
      <c r="A40" s="506">
        <v>4</v>
      </c>
      <c r="B40" s="517" t="s">
        <v>317</v>
      </c>
      <c r="C40" s="425" t="s">
        <v>318</v>
      </c>
      <c r="D40" s="301" t="s">
        <v>319</v>
      </c>
      <c r="E40" s="426">
        <v>360</v>
      </c>
      <c r="F40" s="516">
        <v>0</v>
      </c>
      <c r="G40" s="478">
        <f t="shared" ref="G40" si="2">F40/E40</f>
        <v>0</v>
      </c>
      <c r="H40" s="43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1" t="s">
        <v>295</v>
      </c>
      <c r="J40" s="279" t="s">
        <v>296</v>
      </c>
      <c r="K40" s="151" t="str">
        <f>IFERROR(CONCATENATE(INDEX('8- Políticas de Administración '!$B$16:$F$53,MATCH('5- Identificación de Riesgos'!J40,'8- Políticas de Administración '!$C$16:$C$54,0),1)," - ",L40),"")</f>
        <v>Moderado - 3</v>
      </c>
      <c r="L40" s="182">
        <f>IFERROR(VLOOKUP(INDEX('8- Políticas de Administración '!$B$16:$F$63,MATCH('5- Identificación de Riesgos'!J40,'8- Políticas de Administración '!$C$16:$C$64,0),1),'8- Políticas de Administración '!$B$16:$F$64,5,FALSE),"")</f>
        <v>3</v>
      </c>
      <c r="M40" s="425" t="str">
        <f>IFERROR(CONCATENATE(INDEX('8- Políticas de Administración '!$B$16:$F$53,MATCH(ROUND(AVERAGE(L40:L49),0),'8- Políticas de Administración '!$F$16:$F$53,0),1)," - ",ROUND(AVERAGE(L40:L49),0)),"")</f>
        <v>Moderado - 3</v>
      </c>
      <c r="N40" s="428" t="str">
        <f>IFERROR(CONCATENATE(VLOOKUP((LEFT(H40,LEN(H40)-4)&amp;LEFT(M40,LEN(M40)-4)),'9- Matriz de Calor '!$D$18:$E$42,2,0)," - ",RIGHT(H40,1)*RIGHT(M40,1)),"")</f>
        <v>Moderado - 3</v>
      </c>
      <c r="O40" s="467">
        <f>RIGHT(H40,1)*RIGHT(M40,1)</f>
        <v>3</v>
      </c>
    </row>
    <row r="41" spans="1:15">
      <c r="A41" s="507"/>
      <c r="B41" s="518"/>
      <c r="C41" s="426"/>
      <c r="D41" s="299" t="s">
        <v>320</v>
      </c>
      <c r="E41" s="426"/>
      <c r="F41" s="467"/>
      <c r="G41" s="459"/>
      <c r="H41" s="438"/>
      <c r="I41" s="253"/>
      <c r="J41" s="254"/>
      <c r="K41" s="253" t="str">
        <f>IFERROR(CONCATENATE(INDEX('8- Políticas de Administración '!$B$16:$F$53,MATCH('5- Identificación de Riesgos'!J41,'8- Políticas de Administración '!$C$16:$C$54,0),1)," - ",L41),"")</f>
        <v/>
      </c>
      <c r="L41" s="183" t="str">
        <f>IFERROR(VLOOKUP(INDEX('8- Políticas de Administración '!$B$16:$F$63,MATCH('5- Identificación de Riesgos'!J41,'8- Políticas de Administración '!$C$16:$C$64,0),1),'8- Políticas de Administración '!$B$16:$F$64,5,FALSE),"")</f>
        <v/>
      </c>
      <c r="M41" s="426"/>
      <c r="N41" s="429"/>
      <c r="O41" s="467"/>
    </row>
    <row r="42" spans="1:15">
      <c r="A42" s="507"/>
      <c r="B42" s="518"/>
      <c r="C42" s="426"/>
      <c r="D42" s="302"/>
      <c r="E42" s="426"/>
      <c r="F42" s="467"/>
      <c r="G42" s="459"/>
      <c r="H42" s="438"/>
      <c r="I42" s="253"/>
      <c r="J42" s="254"/>
      <c r="K42" s="253" t="str">
        <f>IFERROR(CONCATENATE(INDEX('8- Políticas de Administración '!$B$16:$F$53,MATCH('5- Identificación de Riesgos'!J42,'8- Políticas de Administración '!$C$16:$C$54,0),1)," - ",L42),"")</f>
        <v/>
      </c>
      <c r="L42" s="183" t="str">
        <f>IFERROR(VLOOKUP(INDEX('8- Políticas de Administración '!$B$16:$F$63,MATCH('5- Identificación de Riesgos'!J42,'8- Políticas de Administración '!$C$16:$C$64,0),1),'8- Políticas de Administración '!$B$16:$F$64,5,FALSE),"")</f>
        <v/>
      </c>
      <c r="M42" s="426"/>
      <c r="N42" s="429"/>
      <c r="O42" s="467"/>
    </row>
    <row r="43" spans="1:15">
      <c r="A43" s="507"/>
      <c r="B43" s="518"/>
      <c r="C43" s="426"/>
      <c r="D43" s="303"/>
      <c r="E43" s="426"/>
      <c r="F43" s="467"/>
      <c r="G43" s="459"/>
      <c r="H43" s="438"/>
      <c r="I43" s="253"/>
      <c r="J43" s="254"/>
      <c r="K43" s="253" t="str">
        <f>IFERROR(CONCATENATE(INDEX('8- Políticas de Administración '!$B$16:$F$53,MATCH('5- Identificación de Riesgos'!J43,'8- Políticas de Administración '!$C$16:$C$54,0),1)," - ",L43),"")</f>
        <v/>
      </c>
      <c r="L43" s="183" t="str">
        <f>IFERROR(VLOOKUP(INDEX('8- Políticas de Administración '!$B$16:$F$63,MATCH('5- Identificación de Riesgos'!J43,'8- Políticas de Administración '!$C$16:$C$64,0),1),'8- Políticas de Administración '!$B$16:$F$64,5,FALSE),"")</f>
        <v/>
      </c>
      <c r="M43" s="426"/>
      <c r="N43" s="429"/>
      <c r="O43" s="467"/>
    </row>
    <row r="44" spans="1:15">
      <c r="A44" s="507"/>
      <c r="B44" s="518"/>
      <c r="C44" s="426"/>
      <c r="D44" s="302"/>
      <c r="E44" s="426"/>
      <c r="F44" s="467"/>
      <c r="G44" s="459"/>
      <c r="H44" s="438"/>
      <c r="I44" s="253"/>
      <c r="J44" s="254"/>
      <c r="K44" s="253" t="str">
        <f>IFERROR(CONCATENATE(INDEX('8- Políticas de Administración '!$B$16:$F$53,MATCH('5- Identificación de Riesgos'!J44,'8- Políticas de Administración '!$C$16:$C$54,0),1)," - ",L44),"")</f>
        <v/>
      </c>
      <c r="L44" s="183" t="str">
        <f>IFERROR(VLOOKUP(INDEX('8- Políticas de Administración '!$B$16:$F$63,MATCH('5- Identificación de Riesgos'!J44,'8- Políticas de Administración '!$C$16:$C$64,0),1),'8- Políticas de Administración '!$B$16:$F$64,5,FALSE),"")</f>
        <v/>
      </c>
      <c r="M44" s="426"/>
      <c r="N44" s="429"/>
      <c r="O44" s="467"/>
    </row>
    <row r="45" spans="1:15">
      <c r="A45" s="507"/>
      <c r="B45" s="518"/>
      <c r="C45" s="426"/>
      <c r="D45" s="302"/>
      <c r="E45" s="426"/>
      <c r="F45" s="467"/>
      <c r="G45" s="459"/>
      <c r="H45" s="438"/>
      <c r="I45" s="253"/>
      <c r="J45" s="254"/>
      <c r="K45" s="253" t="str">
        <f>IFERROR(CONCATENATE(INDEX('8- Políticas de Administración '!$B$16:$F$53,MATCH('5- Identificación de Riesgos'!J45,'8- Políticas de Administración '!$C$16:$C$54,0),1)," - ",L45),"")</f>
        <v/>
      </c>
      <c r="L45" s="183" t="str">
        <f>IFERROR(VLOOKUP(INDEX('8- Políticas de Administración '!$B$16:$F$63,MATCH('5- Identificación de Riesgos'!J45,'8- Políticas de Administración '!$C$16:$C$64,0),1),'8- Políticas de Administración '!$B$16:$F$64,5,FALSE),"")</f>
        <v/>
      </c>
      <c r="M45" s="426"/>
      <c r="N45" s="429"/>
      <c r="O45" s="467"/>
    </row>
    <row r="46" spans="1:15">
      <c r="A46" s="507"/>
      <c r="B46" s="518"/>
      <c r="C46" s="426"/>
      <c r="D46" s="302"/>
      <c r="E46" s="426"/>
      <c r="F46" s="467"/>
      <c r="G46" s="459"/>
      <c r="H46" s="438"/>
      <c r="I46" s="253"/>
      <c r="J46" s="254"/>
      <c r="K46" s="253" t="str">
        <f>IFERROR(CONCATENATE(INDEX('8- Políticas de Administración '!$B$16:$F$53,MATCH('5- Identificación de Riesgos'!J46,'8- Políticas de Administración '!$C$16:$C$54,0),1)," - ",L46),"")</f>
        <v/>
      </c>
      <c r="L46" s="183" t="str">
        <f>IFERROR(VLOOKUP(INDEX('8- Políticas de Administración '!$B$16:$F$63,MATCH('5- Identificación de Riesgos'!J46,'8- Políticas de Administración '!$C$16:$C$64,0),1),'8- Políticas de Administración '!$B$16:$F$64,5,FALSE),"")</f>
        <v/>
      </c>
      <c r="M46" s="426"/>
      <c r="N46" s="429"/>
      <c r="O46" s="467"/>
    </row>
    <row r="47" spans="1:15">
      <c r="A47" s="507"/>
      <c r="B47" s="518"/>
      <c r="C47" s="426"/>
      <c r="D47" s="302"/>
      <c r="E47" s="426"/>
      <c r="F47" s="467"/>
      <c r="G47" s="459"/>
      <c r="H47" s="438"/>
      <c r="I47" s="253"/>
      <c r="J47" s="254"/>
      <c r="K47" s="253" t="str">
        <f>IFERROR(CONCATENATE(INDEX('8- Políticas de Administración '!$B$16:$F$53,MATCH('5- Identificación de Riesgos'!J47,'8- Políticas de Administración '!$C$16:$C$54,0),1)," - ",L47),"")</f>
        <v/>
      </c>
      <c r="L47" s="183" t="str">
        <f>IFERROR(VLOOKUP(INDEX('8- Políticas de Administración '!$B$16:$F$63,MATCH('5- Identificación de Riesgos'!J47,'8- Políticas de Administración '!$C$16:$C$64,0),1),'8- Políticas de Administración '!$B$16:$F$64,5,FALSE),"")</f>
        <v/>
      </c>
      <c r="M47" s="426"/>
      <c r="N47" s="429"/>
      <c r="O47" s="467"/>
    </row>
    <row r="48" spans="1:15">
      <c r="A48" s="507"/>
      <c r="B48" s="518"/>
      <c r="C48" s="426"/>
      <c r="D48" s="302"/>
      <c r="E48" s="426"/>
      <c r="F48" s="467"/>
      <c r="G48" s="459"/>
      <c r="H48" s="438"/>
      <c r="I48" s="253"/>
      <c r="J48" s="254"/>
      <c r="K48" s="253" t="str">
        <f>IFERROR(CONCATENATE(INDEX('8- Políticas de Administración '!$B$16:$F$53,MATCH('5- Identificación de Riesgos'!J48,'8- Políticas de Administración '!$C$16:$C$54,0),1)," - ",L48),"")</f>
        <v/>
      </c>
      <c r="L48" s="183" t="str">
        <f>IFERROR(VLOOKUP(INDEX('8- Políticas de Administración '!$B$16:$F$63,MATCH('5- Identificación de Riesgos'!J48,'8- Políticas de Administración '!$C$16:$C$64,0),1),'8- Políticas de Administración '!$B$16:$F$64,5,FALSE),"")</f>
        <v/>
      </c>
      <c r="M48" s="426"/>
      <c r="N48" s="429"/>
      <c r="O48" s="467"/>
    </row>
    <row r="49" spans="1:25" ht="15.75" thickBot="1">
      <c r="A49" s="508"/>
      <c r="B49" s="519"/>
      <c r="C49" s="427"/>
      <c r="D49" s="304"/>
      <c r="E49" s="427"/>
      <c r="F49" s="505"/>
      <c r="G49" s="479"/>
      <c r="H49" s="439"/>
      <c r="I49" s="259"/>
      <c r="J49" s="263"/>
      <c r="K49" s="259" t="str">
        <f>IFERROR(CONCATENATE(INDEX('8- Políticas de Administración '!$B$16:$F$53,MATCH('5- Identificación de Riesgos'!J49,'8- Políticas de Administración '!$C$16:$C$54,0),1)," - ",L49),"")</f>
        <v/>
      </c>
      <c r="L49" s="184" t="str">
        <f>IFERROR(VLOOKUP(INDEX('8- Políticas de Administración '!$B$16:$F$63,MATCH('5- Identificación de Riesgos'!J49,'8- Políticas de Administración '!$C$16:$C$64,0),1),'8- Políticas de Administración '!$B$16:$F$64,5,FALSE),"")</f>
        <v/>
      </c>
      <c r="M49" s="427"/>
      <c r="N49" s="430"/>
      <c r="O49" s="467"/>
    </row>
    <row r="50" spans="1:25" s="115" customFormat="1" ht="60" hidden="1">
      <c r="A50" s="515">
        <v>5</v>
      </c>
      <c r="B50" s="465" t="s">
        <v>321</v>
      </c>
      <c r="C50" s="425" t="s">
        <v>322</v>
      </c>
      <c r="D50" s="305" t="s">
        <v>323</v>
      </c>
      <c r="E50" s="425">
        <v>1</v>
      </c>
      <c r="F50" s="516">
        <v>0</v>
      </c>
      <c r="G50" s="478">
        <v>0</v>
      </c>
      <c r="H50" s="43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1" t="s">
        <v>295</v>
      </c>
      <c r="J50" s="165" t="s">
        <v>324</v>
      </c>
      <c r="K50" s="151" t="str">
        <f>IFERROR(CONCATENATE(INDEX('8- Políticas de Administración '!$B$16:$F$53,MATCH('5- Identificación de Riesgos'!J50,'8- Políticas de Administración '!$C$16:$C$54,0),1)," - ",L50),"")</f>
        <v>Mayor - 4</v>
      </c>
      <c r="L50" s="182">
        <f>IFERROR(VLOOKUP(INDEX('8- Políticas de Administración '!$B$16:$F$63,MATCH('5- Identificación de Riesgos'!J50,'8- Políticas de Administración '!$C$16:$C$64,0),1),'8- Políticas de Administración '!$B$16:$F$64,5,FALSE),"")</f>
        <v>4</v>
      </c>
      <c r="M50" s="425" t="str">
        <f>IFERROR(CONCATENATE(INDEX('8- Políticas de Administración '!$B$16:$F$53,MATCH(ROUND(AVERAGE(L50:L59),0),'8- Políticas de Administración '!$F$16:$F$53,0),1)," - ",ROUND(AVERAGE(L50:L59),0)),"")</f>
        <v>Mayor - 4</v>
      </c>
      <c r="N50" s="428" t="str">
        <f>IFERROR(CONCATENATE(VLOOKUP((LEFT(H50,LEN(H50)-4)&amp;LEFT(M50,LEN(M50)-4)),'9- Matriz de Calor '!$D$18:$E$42,2,0)," - ",RIGHT(H50,1)*RIGHT(M50,1)),"")</f>
        <v>Alto  - 4</v>
      </c>
      <c r="O50" s="477">
        <f>RIGHT(H50,1)*RIGHT(M50,1)</f>
        <v>4</v>
      </c>
      <c r="P50" s="114"/>
      <c r="Q50" s="114"/>
      <c r="R50" s="114"/>
      <c r="S50" s="114"/>
      <c r="T50" s="114"/>
      <c r="U50" s="114"/>
      <c r="V50" s="114"/>
      <c r="W50" s="114"/>
      <c r="X50" s="114"/>
      <c r="Y50" s="114"/>
    </row>
    <row r="51" spans="1:25" s="115" customFormat="1" ht="30" hidden="1">
      <c r="A51" s="451"/>
      <c r="B51" s="465"/>
      <c r="C51" s="426"/>
      <c r="D51" s="305" t="s">
        <v>325</v>
      </c>
      <c r="E51" s="426"/>
      <c r="F51" s="467"/>
      <c r="G51" s="459"/>
      <c r="H51" s="438"/>
      <c r="I51" s="149"/>
      <c r="J51" s="152"/>
      <c r="K51" s="149" t="str">
        <f>IFERROR(CONCATENATE(INDEX('8- Políticas de Administración '!$B$16:$F$53,MATCH('5- Identificación de Riesgos'!J51,'8- Políticas de Administración '!$C$16:$C$54,0),1)," - ",L51),"")</f>
        <v/>
      </c>
      <c r="L51" s="183" t="str">
        <f>IFERROR(VLOOKUP(INDEX('8- Políticas de Administración '!$B$16:$F$63,MATCH('5- Identificación de Riesgos'!J51,'8- Políticas de Administración '!$C$16:$C$64,0),1),'8- Políticas de Administración '!$B$16:$F$64,5,FALSE),"")</f>
        <v/>
      </c>
      <c r="M51" s="426"/>
      <c r="N51" s="429"/>
      <c r="O51" s="477"/>
      <c r="P51" s="114"/>
      <c r="Q51" s="114"/>
      <c r="R51" s="114"/>
      <c r="S51" s="114"/>
      <c r="T51" s="114"/>
      <c r="U51" s="114"/>
      <c r="V51" s="114"/>
      <c r="W51" s="114"/>
      <c r="X51" s="114"/>
      <c r="Y51" s="114"/>
    </row>
    <row r="52" spans="1:25" s="115" customFormat="1" ht="30" hidden="1">
      <c r="A52" s="451"/>
      <c r="B52" s="465"/>
      <c r="C52" s="426"/>
      <c r="D52" s="296" t="s">
        <v>326</v>
      </c>
      <c r="E52" s="426"/>
      <c r="F52" s="467"/>
      <c r="G52" s="459"/>
      <c r="H52" s="438"/>
      <c r="I52" s="149"/>
      <c r="J52" s="152"/>
      <c r="K52" s="149" t="str">
        <f>IFERROR(CONCATENATE(INDEX('8- Políticas de Administración '!$B$16:$F$53,MATCH('5- Identificación de Riesgos'!J52,'8- Políticas de Administración '!$C$16:$C$54,0),1)," - ",L52),"")</f>
        <v/>
      </c>
      <c r="L52" s="183" t="str">
        <f>IFERROR(VLOOKUP(INDEX('8- Políticas de Administración '!$B$16:$F$63,MATCH('5- Identificación de Riesgos'!J52,'8- Políticas de Administración '!$C$16:$C$64,0),1),'8- Políticas de Administración '!$B$16:$F$64,5,FALSE),"")</f>
        <v/>
      </c>
      <c r="M52" s="426"/>
      <c r="N52" s="429"/>
      <c r="O52" s="477"/>
      <c r="P52" s="114"/>
      <c r="Q52" s="114"/>
      <c r="R52" s="114"/>
      <c r="S52" s="114"/>
      <c r="T52" s="114"/>
      <c r="U52" s="114"/>
      <c r="V52" s="114"/>
      <c r="W52" s="114"/>
      <c r="X52" s="114"/>
      <c r="Y52" s="114"/>
    </row>
    <row r="53" spans="1:25" s="115" customFormat="1" ht="28.5" hidden="1">
      <c r="A53" s="451"/>
      <c r="B53" s="465"/>
      <c r="C53" s="426"/>
      <c r="D53" s="297" t="s">
        <v>327</v>
      </c>
      <c r="E53" s="426"/>
      <c r="F53" s="467"/>
      <c r="G53" s="459"/>
      <c r="H53" s="438"/>
      <c r="I53" s="149"/>
      <c r="J53" s="152"/>
      <c r="K53" s="149" t="str">
        <f>IFERROR(CONCATENATE(INDEX('8- Políticas de Administración '!$B$16:$F$53,MATCH('5- Identificación de Riesgos'!J53,'8- Políticas de Administración '!$C$16:$C$54,0),1)," - ",L53),"")</f>
        <v/>
      </c>
      <c r="L53" s="183" t="str">
        <f>IFERROR(VLOOKUP(INDEX('8- Políticas de Administración '!$B$16:$F$63,MATCH('5- Identificación de Riesgos'!J53,'8- Políticas de Administración '!$C$16:$C$64,0),1),'8- Políticas de Administración '!$B$16:$F$64,5,FALSE),"")</f>
        <v/>
      </c>
      <c r="M53" s="426"/>
      <c r="N53" s="429"/>
      <c r="O53" s="477"/>
      <c r="P53" s="114"/>
      <c r="Q53" s="114"/>
      <c r="R53" s="114"/>
      <c r="S53" s="114"/>
      <c r="T53" s="114"/>
      <c r="U53" s="114"/>
      <c r="V53" s="114"/>
      <c r="W53" s="114"/>
      <c r="X53" s="114"/>
      <c r="Y53" s="114"/>
    </row>
    <row r="54" spans="1:25" s="115" customFormat="1" ht="28.5" hidden="1">
      <c r="A54" s="451"/>
      <c r="B54" s="465"/>
      <c r="C54" s="426"/>
      <c r="D54" s="298" t="s">
        <v>328</v>
      </c>
      <c r="E54" s="426"/>
      <c r="F54" s="467"/>
      <c r="G54" s="459"/>
      <c r="H54" s="438"/>
      <c r="I54" s="149"/>
      <c r="J54" s="152"/>
      <c r="K54" s="149" t="str">
        <f>IFERROR(CONCATENATE(INDEX('8- Políticas de Administración '!$B$16:$F$53,MATCH('5- Identificación de Riesgos'!J54,'8- Políticas de Administración '!$C$16:$C$54,0),1)," - ",L54),"")</f>
        <v/>
      </c>
      <c r="L54" s="183" t="str">
        <f>IFERROR(VLOOKUP(INDEX('8- Políticas de Administración '!$B$16:$F$63,MATCH('5- Identificación de Riesgos'!J54,'8- Políticas de Administración '!$C$16:$C$64,0),1),'8- Políticas de Administración '!$B$16:$F$64,5,FALSE),"")</f>
        <v/>
      </c>
      <c r="M54" s="426"/>
      <c r="N54" s="429"/>
      <c r="O54" s="477"/>
      <c r="P54" s="114"/>
      <c r="Q54" s="114"/>
      <c r="R54" s="114"/>
      <c r="S54" s="114"/>
      <c r="T54" s="114"/>
      <c r="U54" s="114"/>
      <c r="V54" s="114"/>
      <c r="W54" s="114"/>
      <c r="X54" s="114"/>
      <c r="Y54" s="114"/>
    </row>
    <row r="55" spans="1:25" s="115" customFormat="1" hidden="1">
      <c r="A55" s="451"/>
      <c r="B55" s="465"/>
      <c r="C55" s="426"/>
      <c r="D55" s="299"/>
      <c r="E55" s="426"/>
      <c r="F55" s="467"/>
      <c r="G55" s="459"/>
      <c r="H55" s="438"/>
      <c r="I55" s="149"/>
      <c r="J55" s="152"/>
      <c r="K55" s="149" t="str">
        <f>IFERROR(CONCATENATE(INDEX('8- Políticas de Administración '!$B$16:$F$53,MATCH('5- Identificación de Riesgos'!J55,'8- Políticas de Administración '!$C$16:$C$54,0),1)," - ",L55),"")</f>
        <v/>
      </c>
      <c r="L55" s="183" t="str">
        <f>IFERROR(VLOOKUP(INDEX('8- Políticas de Administración '!$B$16:$F$63,MATCH('5- Identificación de Riesgos'!J55,'8- Políticas de Administración '!$C$16:$C$64,0),1),'8- Políticas de Administración '!$B$16:$F$64,5,FALSE),"")</f>
        <v/>
      </c>
      <c r="M55" s="426"/>
      <c r="N55" s="429"/>
      <c r="O55" s="477"/>
      <c r="P55" s="114"/>
      <c r="Q55" s="114"/>
      <c r="R55" s="114"/>
      <c r="S55" s="114"/>
      <c r="T55" s="114"/>
      <c r="U55" s="114"/>
      <c r="V55" s="114"/>
      <c r="W55" s="114"/>
      <c r="X55" s="114"/>
      <c r="Y55" s="114"/>
    </row>
    <row r="56" spans="1:25" s="115" customFormat="1" hidden="1">
      <c r="A56" s="451"/>
      <c r="B56" s="465"/>
      <c r="C56" s="426"/>
      <c r="D56" s="299"/>
      <c r="E56" s="426"/>
      <c r="F56" s="467"/>
      <c r="G56" s="459"/>
      <c r="H56" s="438"/>
      <c r="I56" s="149"/>
      <c r="J56" s="152"/>
      <c r="K56" s="149" t="str">
        <f>IFERROR(CONCATENATE(INDEX('8- Políticas de Administración '!$B$16:$F$53,MATCH('5- Identificación de Riesgos'!J56,'8- Políticas de Administración '!$C$16:$C$54,0),1)," - ",L56),"")</f>
        <v/>
      </c>
      <c r="L56" s="183" t="str">
        <f>IFERROR(VLOOKUP(INDEX('8- Políticas de Administración '!$B$16:$F$63,MATCH('5- Identificación de Riesgos'!J56,'8- Políticas de Administración '!$C$16:$C$64,0),1),'8- Políticas de Administración '!$B$16:$F$64,5,FALSE),"")</f>
        <v/>
      </c>
      <c r="M56" s="426"/>
      <c r="N56" s="429"/>
      <c r="O56" s="477"/>
      <c r="P56" s="114"/>
      <c r="Q56" s="114"/>
      <c r="R56" s="114"/>
      <c r="S56" s="114"/>
      <c r="T56" s="114"/>
      <c r="U56" s="114"/>
      <c r="V56" s="114"/>
      <c r="W56" s="114"/>
      <c r="X56" s="114"/>
      <c r="Y56" s="114"/>
    </row>
    <row r="57" spans="1:25" s="115" customFormat="1" hidden="1">
      <c r="A57" s="451"/>
      <c r="B57" s="465"/>
      <c r="C57" s="426"/>
      <c r="D57" s="299"/>
      <c r="E57" s="426"/>
      <c r="F57" s="467"/>
      <c r="G57" s="459"/>
      <c r="H57" s="438"/>
      <c r="I57" s="149"/>
      <c r="J57" s="152"/>
      <c r="K57" s="149" t="str">
        <f>IFERROR(CONCATENATE(INDEX('8- Políticas de Administración '!$B$16:$F$53,MATCH('5- Identificación de Riesgos'!J57,'8- Políticas de Administración '!$C$16:$C$54,0),1)," - ",L57),"")</f>
        <v/>
      </c>
      <c r="L57" s="183" t="str">
        <f>IFERROR(VLOOKUP(INDEX('8- Políticas de Administración '!$B$16:$F$63,MATCH('5- Identificación de Riesgos'!J57,'8- Políticas de Administración '!$C$16:$C$64,0),1),'8- Políticas de Administración '!$B$16:$F$64,5,FALSE),"")</f>
        <v/>
      </c>
      <c r="M57" s="426"/>
      <c r="N57" s="429"/>
      <c r="O57" s="477"/>
      <c r="P57" s="114"/>
      <c r="Q57" s="114"/>
      <c r="R57" s="114"/>
      <c r="S57" s="114"/>
      <c r="T57" s="114"/>
      <c r="U57" s="114"/>
      <c r="V57" s="114"/>
      <c r="W57" s="114"/>
      <c r="X57" s="114"/>
      <c r="Y57" s="114"/>
    </row>
    <row r="58" spans="1:25" s="115" customFormat="1" hidden="1">
      <c r="A58" s="451"/>
      <c r="B58" s="465"/>
      <c r="C58" s="426"/>
      <c r="D58" s="299"/>
      <c r="E58" s="426"/>
      <c r="F58" s="467"/>
      <c r="G58" s="459"/>
      <c r="H58" s="438"/>
      <c r="I58" s="149"/>
      <c r="J58" s="152"/>
      <c r="K58" s="149" t="str">
        <f>IFERROR(CONCATENATE(INDEX('8- Políticas de Administración '!$B$16:$F$53,MATCH('5- Identificación de Riesgos'!J58,'8- Políticas de Administración '!$C$16:$C$54,0),1)," - ",L58),"")</f>
        <v/>
      </c>
      <c r="L58" s="183" t="str">
        <f>IFERROR(VLOOKUP(INDEX('8- Políticas de Administración '!$B$16:$F$63,MATCH('5- Identificación de Riesgos'!J58,'8- Políticas de Administración '!$C$16:$C$64,0),1),'8- Políticas de Administración '!$B$16:$F$64,5,FALSE),"")</f>
        <v/>
      </c>
      <c r="M58" s="426"/>
      <c r="N58" s="429"/>
      <c r="O58" s="477"/>
      <c r="P58" s="114"/>
      <c r="Q58" s="114"/>
      <c r="R58" s="114"/>
      <c r="S58" s="114"/>
      <c r="T58" s="114"/>
      <c r="U58" s="114"/>
      <c r="V58" s="114"/>
      <c r="W58" s="114"/>
      <c r="X58" s="114"/>
      <c r="Y58" s="114"/>
    </row>
    <row r="59" spans="1:25" s="115" customFormat="1" ht="15.75" hidden="1" thickBot="1">
      <c r="A59" s="452"/>
      <c r="B59" s="453"/>
      <c r="C59" s="427"/>
      <c r="D59" s="306"/>
      <c r="E59" s="427"/>
      <c r="F59" s="505"/>
      <c r="G59" s="479"/>
      <c r="H59" s="439"/>
      <c r="I59" s="150"/>
      <c r="J59" s="153"/>
      <c r="K59" s="150" t="str">
        <f>IFERROR(CONCATENATE(INDEX('8- Políticas de Administración '!$B$16:$F$53,MATCH('5- Identificación de Riesgos'!J59,'8- Políticas de Administración '!$C$16:$C$54,0),1)," - ",L59),"")</f>
        <v/>
      </c>
      <c r="L59" s="184" t="str">
        <f>IFERROR(VLOOKUP(INDEX('8- Políticas de Administración '!$B$16:$F$63,MATCH('5- Identificación de Riesgos'!J59,'8- Políticas de Administración '!$C$16:$C$64,0),1),'8- Políticas de Administración '!$B$16:$F$64,5,FALSE),"")</f>
        <v/>
      </c>
      <c r="M59" s="427"/>
      <c r="N59" s="430"/>
      <c r="O59" s="477"/>
      <c r="P59" s="114"/>
      <c r="Q59" s="114"/>
      <c r="R59" s="114"/>
      <c r="S59" s="114"/>
      <c r="T59" s="114"/>
      <c r="U59" s="114"/>
      <c r="V59" s="114"/>
      <c r="W59" s="114"/>
      <c r="X59" s="114"/>
      <c r="Y59" s="114"/>
    </row>
    <row r="60" spans="1:25" s="115" customFormat="1" ht="45" hidden="1">
      <c r="A60" s="515">
        <v>6</v>
      </c>
      <c r="B60" s="465" t="s">
        <v>329</v>
      </c>
      <c r="C60" s="425" t="s">
        <v>330</v>
      </c>
      <c r="D60" s="305" t="s">
        <v>331</v>
      </c>
      <c r="E60" s="425">
        <v>1</v>
      </c>
      <c r="F60" s="516">
        <v>0</v>
      </c>
      <c r="G60" s="478">
        <f t="shared" ref="G60" si="3">F60/E60</f>
        <v>0</v>
      </c>
      <c r="H60" s="43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1" t="s">
        <v>295</v>
      </c>
      <c r="J60" s="165" t="s">
        <v>324</v>
      </c>
      <c r="K60" s="151" t="str">
        <f>IFERROR(CONCATENATE(INDEX('8- Políticas de Administración '!$B$16:$F$53,MATCH('5- Identificación de Riesgos'!J60,'8- Políticas de Administración '!$C$16:$C$54,0),1)," - ",L60),"")</f>
        <v>Mayor - 4</v>
      </c>
      <c r="L60" s="182">
        <f>IFERROR(VLOOKUP(INDEX('8- Políticas de Administración '!$B$16:$F$63,MATCH('5- Identificación de Riesgos'!J60,'8- Políticas de Administración '!$C$16:$C$64,0),1),'8- Políticas de Administración '!$B$16:$F$64,5,FALSE),"")</f>
        <v>4</v>
      </c>
      <c r="M60" s="425" t="str">
        <f>IFERROR(CONCATENATE(INDEX('8- Políticas de Administración '!$B$16:$F$53,MATCH(ROUND(AVERAGE(L60:L69),0),'8- Políticas de Administración '!$F$16:$F$53,0),1)," - ",ROUND(AVERAGE(L60:L69),0)),"")</f>
        <v>Mayor - 4</v>
      </c>
      <c r="N60" s="428" t="str">
        <f>IFERROR(CONCATENATE(VLOOKUP((LEFT(H60,LEN(H60)-4)&amp;LEFT(M60,LEN(M60)-4)),'9- Matriz de Calor '!$D$18:$E$42,2,0)," - ",RIGHT(H60,1)*RIGHT(M60,1)),"")</f>
        <v>Alto  - 4</v>
      </c>
      <c r="O60" s="477">
        <f>RIGHT(H60,1)*RIGHT(M60,1)</f>
        <v>4</v>
      </c>
      <c r="P60" s="114"/>
      <c r="Q60" s="114"/>
      <c r="R60" s="114"/>
      <c r="S60" s="114"/>
      <c r="T60" s="114"/>
      <c r="U60" s="114"/>
      <c r="V60" s="114"/>
      <c r="W60" s="114"/>
      <c r="X60" s="114"/>
      <c r="Y60" s="114"/>
    </row>
    <row r="61" spans="1:25" s="115" customFormat="1" ht="30" hidden="1">
      <c r="A61" s="451"/>
      <c r="B61" s="465"/>
      <c r="C61" s="426"/>
      <c r="D61" s="305" t="s">
        <v>332</v>
      </c>
      <c r="E61" s="426"/>
      <c r="F61" s="467"/>
      <c r="G61" s="459"/>
      <c r="H61" s="438"/>
      <c r="I61" s="149"/>
      <c r="J61" s="152"/>
      <c r="K61" s="149" t="str">
        <f>IFERROR(CONCATENATE(INDEX('8- Políticas de Administración '!$B$16:$F$53,MATCH('5- Identificación de Riesgos'!J61,'8- Políticas de Administración '!$C$16:$C$54,0),1)," - ",L61),"")</f>
        <v/>
      </c>
      <c r="L61" s="183" t="str">
        <f>IFERROR(VLOOKUP(INDEX('8- Políticas de Administración '!$B$16:$F$63,MATCH('5- Identificación de Riesgos'!J61,'8- Políticas de Administración '!$C$16:$C$64,0),1),'8- Políticas de Administración '!$B$16:$F$64,5,FALSE),"")</f>
        <v/>
      </c>
      <c r="M61" s="426"/>
      <c r="N61" s="429"/>
      <c r="O61" s="477"/>
      <c r="P61" s="114"/>
      <c r="Q61" s="114"/>
      <c r="R61" s="114"/>
      <c r="S61" s="114"/>
      <c r="T61" s="114"/>
      <c r="U61" s="114"/>
      <c r="V61" s="114"/>
      <c r="W61" s="114"/>
      <c r="X61" s="114"/>
      <c r="Y61" s="114"/>
    </row>
    <row r="62" spans="1:25" s="115" customFormat="1" ht="30" hidden="1">
      <c r="A62" s="451"/>
      <c r="B62" s="465"/>
      <c r="C62" s="426"/>
      <c r="D62" s="296" t="s">
        <v>333</v>
      </c>
      <c r="E62" s="426"/>
      <c r="F62" s="467"/>
      <c r="G62" s="459"/>
      <c r="H62" s="438"/>
      <c r="I62" s="149"/>
      <c r="J62" s="152"/>
      <c r="K62" s="149" t="str">
        <f>IFERROR(CONCATENATE(INDEX('8- Políticas de Administración '!$B$16:$F$53,MATCH('5- Identificación de Riesgos'!J62,'8- Políticas de Administración '!$C$16:$C$54,0),1)," - ",L62),"")</f>
        <v/>
      </c>
      <c r="L62" s="183" t="str">
        <f>IFERROR(VLOOKUP(INDEX('8- Políticas de Administración '!$B$16:$F$63,MATCH('5- Identificación de Riesgos'!J62,'8- Políticas de Administración '!$C$16:$C$64,0),1),'8- Políticas de Administración '!$B$16:$F$64,5,FALSE),"")</f>
        <v/>
      </c>
      <c r="M62" s="426"/>
      <c r="N62" s="429"/>
      <c r="O62" s="477"/>
      <c r="P62" s="114"/>
      <c r="Q62" s="114"/>
      <c r="R62" s="114"/>
      <c r="S62" s="114"/>
      <c r="T62" s="114"/>
      <c r="U62" s="114"/>
      <c r="V62" s="114"/>
      <c r="W62" s="114"/>
      <c r="X62" s="114"/>
      <c r="Y62" s="114"/>
    </row>
    <row r="63" spans="1:25" s="115" customFormat="1" hidden="1">
      <c r="A63" s="451"/>
      <c r="B63" s="465"/>
      <c r="C63" s="426"/>
      <c r="D63" s="297"/>
      <c r="E63" s="426"/>
      <c r="F63" s="467"/>
      <c r="G63" s="459"/>
      <c r="H63" s="438"/>
      <c r="I63" s="149"/>
      <c r="J63" s="152"/>
      <c r="K63" s="149" t="str">
        <f>IFERROR(CONCATENATE(INDEX('8- Políticas de Administración '!$B$16:$F$53,MATCH('5- Identificación de Riesgos'!J63,'8- Políticas de Administración '!$C$16:$C$54,0),1)," - ",L63),"")</f>
        <v/>
      </c>
      <c r="L63" s="183" t="str">
        <f>IFERROR(VLOOKUP(INDEX('8- Políticas de Administración '!$B$16:$F$63,MATCH('5- Identificación de Riesgos'!J63,'8- Políticas de Administración '!$C$16:$C$64,0),1),'8- Políticas de Administración '!$B$16:$F$64,5,FALSE),"")</f>
        <v/>
      </c>
      <c r="M63" s="426"/>
      <c r="N63" s="429"/>
      <c r="O63" s="477"/>
      <c r="P63" s="114"/>
      <c r="Q63" s="114"/>
      <c r="R63" s="114"/>
      <c r="S63" s="114"/>
      <c r="T63" s="114"/>
      <c r="U63" s="114"/>
      <c r="V63" s="114"/>
      <c r="W63" s="114"/>
      <c r="X63" s="114"/>
      <c r="Y63" s="114"/>
    </row>
    <row r="64" spans="1:25" s="115" customFormat="1" hidden="1">
      <c r="A64" s="451"/>
      <c r="B64" s="465"/>
      <c r="C64" s="426"/>
      <c r="D64" s="298"/>
      <c r="E64" s="426"/>
      <c r="F64" s="467"/>
      <c r="G64" s="459"/>
      <c r="H64" s="438"/>
      <c r="I64" s="149"/>
      <c r="J64" s="152"/>
      <c r="K64" s="149" t="str">
        <f>IFERROR(CONCATENATE(INDEX('8- Políticas de Administración '!$B$16:$F$53,MATCH('5- Identificación de Riesgos'!J64,'8- Políticas de Administración '!$C$16:$C$54,0),1)," - ",L64),"")</f>
        <v/>
      </c>
      <c r="L64" s="183" t="str">
        <f>IFERROR(VLOOKUP(INDEX('8- Políticas de Administración '!$B$16:$F$63,MATCH('5- Identificación de Riesgos'!J64,'8- Políticas de Administración '!$C$16:$C$64,0),1),'8- Políticas de Administración '!$B$16:$F$64,5,FALSE),"")</f>
        <v/>
      </c>
      <c r="M64" s="426"/>
      <c r="N64" s="429"/>
      <c r="O64" s="477"/>
      <c r="P64" s="114"/>
      <c r="Q64" s="114"/>
      <c r="R64" s="114"/>
      <c r="S64" s="114"/>
      <c r="T64" s="114"/>
      <c r="U64" s="114"/>
      <c r="V64" s="114"/>
      <c r="W64" s="114"/>
      <c r="X64" s="114"/>
      <c r="Y64" s="114"/>
    </row>
    <row r="65" spans="1:25" s="115" customFormat="1" hidden="1">
      <c r="A65" s="451"/>
      <c r="B65" s="465"/>
      <c r="C65" s="426"/>
      <c r="D65" s="299"/>
      <c r="E65" s="426"/>
      <c r="F65" s="467"/>
      <c r="G65" s="459"/>
      <c r="H65" s="438"/>
      <c r="I65" s="149"/>
      <c r="J65" s="152"/>
      <c r="K65" s="149" t="str">
        <f>IFERROR(CONCATENATE(INDEX('8- Políticas de Administración '!$B$16:$F$53,MATCH('5- Identificación de Riesgos'!J65,'8- Políticas de Administración '!$C$16:$C$54,0),1)," - ",L65),"")</f>
        <v/>
      </c>
      <c r="L65" s="183" t="str">
        <f>IFERROR(VLOOKUP(INDEX('8- Políticas de Administración '!$B$16:$F$63,MATCH('5- Identificación de Riesgos'!J65,'8- Políticas de Administración '!$C$16:$C$64,0),1),'8- Políticas de Administración '!$B$16:$F$64,5,FALSE),"")</f>
        <v/>
      </c>
      <c r="M65" s="426"/>
      <c r="N65" s="429"/>
      <c r="O65" s="477"/>
      <c r="P65" s="114"/>
      <c r="Q65" s="114"/>
      <c r="R65" s="114"/>
      <c r="S65" s="114"/>
      <c r="T65" s="114"/>
      <c r="U65" s="114"/>
      <c r="V65" s="114"/>
      <c r="W65" s="114"/>
      <c r="X65" s="114"/>
      <c r="Y65" s="114"/>
    </row>
    <row r="66" spans="1:25" s="115" customFormat="1" hidden="1">
      <c r="A66" s="451"/>
      <c r="B66" s="465"/>
      <c r="C66" s="426"/>
      <c r="D66" s="299"/>
      <c r="E66" s="426"/>
      <c r="F66" s="467"/>
      <c r="G66" s="459"/>
      <c r="H66" s="438"/>
      <c r="I66" s="149"/>
      <c r="J66" s="152"/>
      <c r="K66" s="149" t="str">
        <f>IFERROR(CONCATENATE(INDEX('8- Políticas de Administración '!$B$16:$F$53,MATCH('5- Identificación de Riesgos'!J66,'8- Políticas de Administración '!$C$16:$C$54,0),1)," - ",L66),"")</f>
        <v/>
      </c>
      <c r="L66" s="183" t="str">
        <f>IFERROR(VLOOKUP(INDEX('8- Políticas de Administración '!$B$16:$F$63,MATCH('5- Identificación de Riesgos'!J66,'8- Políticas de Administración '!$C$16:$C$64,0),1),'8- Políticas de Administración '!$B$16:$F$64,5,FALSE),"")</f>
        <v/>
      </c>
      <c r="M66" s="426"/>
      <c r="N66" s="429"/>
      <c r="O66" s="477"/>
      <c r="P66" s="114"/>
      <c r="Q66" s="114"/>
      <c r="R66" s="114"/>
      <c r="S66" s="114"/>
      <c r="T66" s="114"/>
      <c r="U66" s="114"/>
      <c r="V66" s="114"/>
      <c r="W66" s="114"/>
      <c r="X66" s="114"/>
      <c r="Y66" s="114"/>
    </row>
    <row r="67" spans="1:25" s="115" customFormat="1" hidden="1">
      <c r="A67" s="451"/>
      <c r="B67" s="465"/>
      <c r="C67" s="426"/>
      <c r="D67" s="299"/>
      <c r="E67" s="426"/>
      <c r="F67" s="467"/>
      <c r="G67" s="459"/>
      <c r="H67" s="438"/>
      <c r="I67" s="149"/>
      <c r="J67" s="152"/>
      <c r="K67" s="149" t="str">
        <f>IFERROR(CONCATENATE(INDEX('8- Políticas de Administración '!$B$16:$F$53,MATCH('5- Identificación de Riesgos'!J67,'8- Políticas de Administración '!$C$16:$C$54,0),1)," - ",L67),"")</f>
        <v/>
      </c>
      <c r="L67" s="183" t="str">
        <f>IFERROR(VLOOKUP(INDEX('8- Políticas de Administración '!$B$16:$F$63,MATCH('5- Identificación de Riesgos'!J67,'8- Políticas de Administración '!$C$16:$C$64,0),1),'8- Políticas de Administración '!$B$16:$F$64,5,FALSE),"")</f>
        <v/>
      </c>
      <c r="M67" s="426"/>
      <c r="N67" s="429"/>
      <c r="O67" s="477"/>
      <c r="P67" s="114"/>
      <c r="Q67" s="114"/>
      <c r="R67" s="114"/>
      <c r="S67" s="114"/>
      <c r="T67" s="114"/>
      <c r="U67" s="114"/>
      <c r="V67" s="114"/>
      <c r="W67" s="114"/>
      <c r="X67" s="114"/>
      <c r="Y67" s="114"/>
    </row>
    <row r="68" spans="1:25" s="115" customFormat="1" hidden="1">
      <c r="A68" s="451"/>
      <c r="B68" s="465"/>
      <c r="C68" s="426"/>
      <c r="D68" s="299"/>
      <c r="E68" s="426"/>
      <c r="F68" s="467"/>
      <c r="G68" s="459"/>
      <c r="H68" s="438"/>
      <c r="I68" s="149"/>
      <c r="J68" s="152"/>
      <c r="K68" s="149" t="str">
        <f>IFERROR(CONCATENATE(INDEX('8- Políticas de Administración '!$B$16:$F$53,MATCH('5- Identificación de Riesgos'!J68,'8- Políticas de Administración '!$C$16:$C$54,0),1)," - ",L68),"")</f>
        <v/>
      </c>
      <c r="L68" s="183" t="str">
        <f>IFERROR(VLOOKUP(INDEX('8- Políticas de Administración '!$B$16:$F$63,MATCH('5- Identificación de Riesgos'!J68,'8- Políticas de Administración '!$C$16:$C$64,0),1),'8- Políticas de Administración '!$B$16:$F$64,5,FALSE),"")</f>
        <v/>
      </c>
      <c r="M68" s="426"/>
      <c r="N68" s="429"/>
      <c r="O68" s="477"/>
      <c r="P68" s="114"/>
      <c r="Q68" s="114"/>
      <c r="R68" s="114"/>
      <c r="S68" s="114"/>
      <c r="T68" s="114"/>
      <c r="U68" s="114"/>
      <c r="V68" s="114"/>
      <c r="W68" s="114"/>
      <c r="X68" s="114"/>
      <c r="Y68" s="114"/>
    </row>
    <row r="69" spans="1:25" s="115" customFormat="1" ht="15.75" hidden="1" thickBot="1">
      <c r="A69" s="452"/>
      <c r="B69" s="453"/>
      <c r="C69" s="427"/>
      <c r="D69" s="306"/>
      <c r="E69" s="427"/>
      <c r="F69" s="505"/>
      <c r="G69" s="479"/>
      <c r="H69" s="439"/>
      <c r="I69" s="150"/>
      <c r="J69" s="153"/>
      <c r="K69" s="150" t="str">
        <f>IFERROR(CONCATENATE(INDEX('8- Políticas de Administración '!$B$16:$F$53,MATCH('5- Identificación de Riesgos'!J69,'8- Políticas de Administración '!$C$16:$C$54,0),1)," - ",L69),"")</f>
        <v/>
      </c>
      <c r="L69" s="184" t="str">
        <f>IFERROR(VLOOKUP(INDEX('8- Políticas de Administración '!$B$16:$F$63,MATCH('5- Identificación de Riesgos'!J69,'8- Políticas de Administración '!$C$16:$C$64,0),1),'8- Políticas de Administración '!$B$16:$F$64,5,FALSE),"")</f>
        <v/>
      </c>
      <c r="M69" s="427"/>
      <c r="N69" s="430"/>
      <c r="O69" s="477"/>
      <c r="P69" s="114"/>
      <c r="Q69" s="114"/>
      <c r="R69" s="114"/>
      <c r="S69" s="114"/>
      <c r="T69" s="114"/>
      <c r="U69" s="114"/>
      <c r="V69" s="114"/>
      <c r="W69" s="114"/>
      <c r="X69" s="114"/>
      <c r="Y69" s="114"/>
    </row>
    <row r="70" spans="1:25" ht="210" hidden="1">
      <c r="A70" s="450">
        <v>7</v>
      </c>
      <c r="B70" s="465" t="s">
        <v>334</v>
      </c>
      <c r="C70" s="453" t="s">
        <v>335</v>
      </c>
      <c r="D70" s="305" t="s">
        <v>331</v>
      </c>
      <c r="E70" s="453">
        <v>1</v>
      </c>
      <c r="F70" s="466">
        <v>0</v>
      </c>
      <c r="G70" s="458">
        <f t="shared" ref="G70" si="4">F70/E70</f>
        <v>0</v>
      </c>
      <c r="H70" s="461"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48" t="s">
        <v>295</v>
      </c>
      <c r="J70" s="166" t="s">
        <v>324</v>
      </c>
      <c r="K70" s="151" t="str">
        <f>IFERROR(CONCATENATE(INDEX('8- Políticas de Administración '!$B$16:$F$53,MATCH('5- Identificación de Riesgos'!J70,'8- Políticas de Administración '!$C$16:$C$54,0),1)," - ",L70),"")</f>
        <v>Mayor - 4</v>
      </c>
      <c r="L70" s="182">
        <f>IFERROR(VLOOKUP(INDEX('8- Políticas de Administración '!$B$16:$F$63,MATCH('5- Identificación de Riesgos'!J70,'8- Políticas de Administración '!$C$16:$C$64,0),1),'8- Políticas de Administración '!$B$16:$F$64,5,FALSE),"")</f>
        <v>4</v>
      </c>
      <c r="M70" s="425" t="str">
        <f>IFERROR(CONCATENATE(INDEX('8- Políticas de Administración '!$B$16:$F$53,MATCH(ROUND(AVERAGE(L70:L79),0),'8- Políticas de Administración '!$F$16:$F$53,0),1)," - ",ROUND(AVERAGE(L70:L79),0)),"")</f>
        <v>Mayor - 4</v>
      </c>
      <c r="N70" s="428" t="str">
        <f>IFERROR(CONCATENATE(VLOOKUP((LEFT(H70,LEN(H70)-4)&amp;LEFT(M70,LEN(M70)-4)),'9- Matriz de Calor '!$D$18:$E$42,2,0)," - ",RIGHT(H70,1)*RIGHT(M70,1)),"")</f>
        <v>Alto  - 4</v>
      </c>
      <c r="O70" s="480">
        <f>RIGHT(H70,1)*RIGHT(M70,1)</f>
        <v>4</v>
      </c>
      <c r="P70" s="186" t="s">
        <v>336</v>
      </c>
      <c r="Q70" s="469" t="s">
        <v>337</v>
      </c>
      <c r="R70" s="470"/>
      <c r="S70" s="470"/>
      <c r="T70" s="470"/>
      <c r="U70" s="470"/>
      <c r="V70" s="470"/>
      <c r="W70" s="470"/>
      <c r="X70" s="470"/>
      <c r="Y70" s="471"/>
    </row>
    <row r="71" spans="1:25" ht="30" hidden="1">
      <c r="A71" s="451"/>
      <c r="B71" s="465"/>
      <c r="C71" s="426"/>
      <c r="D71" s="305" t="s">
        <v>332</v>
      </c>
      <c r="E71" s="426"/>
      <c r="F71" s="467"/>
      <c r="G71" s="459"/>
      <c r="H71" s="438"/>
      <c r="I71" s="149"/>
      <c r="J71" s="152"/>
      <c r="K71" s="149" t="str">
        <f>IFERROR(CONCATENATE(INDEX('8- Políticas de Administración '!$B$16:$F$53,MATCH('5- Identificación de Riesgos'!J71,'8- Políticas de Administración '!$C$16:$C$54,0),1)," - ",L71),"")</f>
        <v/>
      </c>
      <c r="L71" s="183" t="str">
        <f>IFERROR(VLOOKUP(INDEX('8- Políticas de Administración '!$B$16:$F$63,MATCH('5- Identificación de Riesgos'!J71,'8- Políticas de Administración '!$C$16:$C$64,0),1),'8- Políticas de Administración '!$B$16:$F$64,5,FALSE),"")</f>
        <v/>
      </c>
      <c r="M71" s="426"/>
      <c r="N71" s="429"/>
      <c r="O71" s="481"/>
      <c r="Q71" s="472"/>
      <c r="R71" s="473"/>
      <c r="S71" s="473"/>
      <c r="T71" s="473"/>
      <c r="U71" s="473"/>
      <c r="V71" s="473"/>
      <c r="W71" s="473"/>
      <c r="X71" s="473"/>
      <c r="Y71" s="474"/>
    </row>
    <row r="72" spans="1:25" ht="30" hidden="1">
      <c r="A72" s="451"/>
      <c r="B72" s="465"/>
      <c r="C72" s="426"/>
      <c r="D72" s="296" t="s">
        <v>338</v>
      </c>
      <c r="E72" s="426"/>
      <c r="F72" s="467"/>
      <c r="G72" s="459"/>
      <c r="H72" s="438"/>
      <c r="I72" s="149"/>
      <c r="J72" s="152"/>
      <c r="K72" s="149" t="str">
        <f>IFERROR(CONCATENATE(INDEX('8- Políticas de Administración '!$B$16:$F$53,MATCH('5- Identificación de Riesgos'!J72,'8- Políticas de Administración '!$C$16:$C$54,0),1)," - ",L72),"")</f>
        <v/>
      </c>
      <c r="L72" s="183" t="str">
        <f>IFERROR(VLOOKUP(INDEX('8- Políticas de Administración '!$B$16:$F$63,MATCH('5- Identificación de Riesgos'!J72,'8- Políticas de Administración '!$C$16:$C$64,0),1),'8- Políticas de Administración '!$B$16:$F$64,5,FALSE),"")</f>
        <v/>
      </c>
      <c r="M72" s="426"/>
      <c r="N72" s="429"/>
      <c r="O72" s="481"/>
      <c r="Q72" s="472"/>
      <c r="R72" s="473"/>
      <c r="S72" s="473"/>
      <c r="T72" s="473"/>
      <c r="U72" s="473"/>
      <c r="V72" s="473"/>
      <c r="W72" s="473"/>
      <c r="X72" s="473"/>
      <c r="Y72" s="474"/>
    </row>
    <row r="73" spans="1:25" hidden="1">
      <c r="A73" s="451"/>
      <c r="B73" s="465"/>
      <c r="C73" s="426"/>
      <c r="D73" s="299"/>
      <c r="E73" s="426"/>
      <c r="F73" s="467"/>
      <c r="G73" s="459"/>
      <c r="H73" s="438"/>
      <c r="I73" s="149"/>
      <c r="J73" s="152"/>
      <c r="K73" s="149" t="str">
        <f>IFERROR(CONCATENATE(INDEX('8- Políticas de Administración '!$B$16:$F$53,MATCH('5- Identificación de Riesgos'!J73,'8- Políticas de Administración '!$C$16:$C$54,0),1)," - ",L73),"")</f>
        <v/>
      </c>
      <c r="L73" s="183" t="str">
        <f>IFERROR(VLOOKUP(INDEX('8- Políticas de Administración '!$B$16:$F$63,MATCH('5- Identificación de Riesgos'!J73,'8- Políticas de Administración '!$C$16:$C$64,0),1),'8- Políticas de Administración '!$B$16:$F$64,5,FALSE),"")</f>
        <v/>
      </c>
      <c r="M73" s="426"/>
      <c r="N73" s="429"/>
      <c r="O73" s="481"/>
      <c r="Q73" s="472"/>
      <c r="R73" s="473"/>
      <c r="S73" s="473"/>
      <c r="T73" s="473"/>
      <c r="U73" s="473"/>
      <c r="V73" s="473"/>
      <c r="W73" s="473"/>
      <c r="X73" s="473"/>
      <c r="Y73" s="474"/>
    </row>
    <row r="74" spans="1:25" hidden="1">
      <c r="A74" s="451"/>
      <c r="B74" s="465"/>
      <c r="C74" s="426"/>
      <c r="D74" s="299"/>
      <c r="E74" s="426"/>
      <c r="F74" s="467"/>
      <c r="G74" s="459"/>
      <c r="H74" s="438"/>
      <c r="I74" s="149"/>
      <c r="J74" s="152"/>
      <c r="K74" s="149" t="str">
        <f>IFERROR(CONCATENATE(INDEX('8- Políticas de Administración '!$B$16:$F$53,MATCH('5- Identificación de Riesgos'!J74,'8- Políticas de Administración '!$C$16:$C$54,0),1)," - ",L74),"")</f>
        <v/>
      </c>
      <c r="L74" s="183" t="str">
        <f>IFERROR(VLOOKUP(INDEX('8- Políticas de Administración '!$B$16:$F$63,MATCH('5- Identificación de Riesgos'!J74,'8- Políticas de Administración '!$C$16:$C$64,0),1),'8- Políticas de Administración '!$B$16:$F$64,5,FALSE),"")</f>
        <v/>
      </c>
      <c r="M74" s="426"/>
      <c r="N74" s="429"/>
      <c r="O74" s="481"/>
      <c r="Q74" s="472"/>
      <c r="R74" s="473"/>
      <c r="S74" s="473"/>
      <c r="T74" s="473"/>
      <c r="U74" s="473"/>
      <c r="V74" s="473"/>
      <c r="W74" s="473"/>
      <c r="X74" s="473"/>
      <c r="Y74" s="474"/>
    </row>
    <row r="75" spans="1:25" hidden="1">
      <c r="A75" s="451"/>
      <c r="B75" s="465"/>
      <c r="C75" s="426"/>
      <c r="D75" s="299"/>
      <c r="E75" s="426"/>
      <c r="F75" s="467"/>
      <c r="G75" s="459"/>
      <c r="H75" s="438"/>
      <c r="I75" s="149"/>
      <c r="J75" s="152"/>
      <c r="K75" s="149" t="str">
        <f>IFERROR(CONCATENATE(INDEX('8- Políticas de Administración '!$B$16:$F$53,MATCH('5- Identificación de Riesgos'!J75,'8- Políticas de Administración '!$C$16:$C$54,0),1)," - ",L75),"")</f>
        <v/>
      </c>
      <c r="L75" s="183" t="str">
        <f>IFERROR(VLOOKUP(INDEX('8- Políticas de Administración '!$B$16:$F$63,MATCH('5- Identificación de Riesgos'!J75,'8- Políticas de Administración '!$C$16:$C$64,0),1),'8- Políticas de Administración '!$B$16:$F$64,5,FALSE),"")</f>
        <v/>
      </c>
      <c r="M75" s="426"/>
      <c r="N75" s="429"/>
      <c r="O75" s="481"/>
      <c r="Q75" s="472"/>
      <c r="R75" s="473"/>
      <c r="S75" s="473"/>
      <c r="T75" s="473"/>
      <c r="U75" s="473"/>
      <c r="V75" s="473"/>
      <c r="W75" s="473"/>
      <c r="X75" s="473"/>
      <c r="Y75" s="474"/>
    </row>
    <row r="76" spans="1:25" hidden="1">
      <c r="A76" s="451"/>
      <c r="B76" s="465"/>
      <c r="C76" s="426"/>
      <c r="D76" s="299"/>
      <c r="E76" s="426"/>
      <c r="F76" s="467"/>
      <c r="G76" s="459"/>
      <c r="H76" s="438"/>
      <c r="I76" s="149"/>
      <c r="J76" s="152"/>
      <c r="K76" s="149" t="str">
        <f>IFERROR(CONCATENATE(INDEX('8- Políticas de Administración '!$B$16:$F$53,MATCH('5- Identificación de Riesgos'!J76,'8- Políticas de Administración '!$C$16:$C$54,0),1)," - ",L76),"")</f>
        <v/>
      </c>
      <c r="L76" s="183" t="str">
        <f>IFERROR(VLOOKUP(INDEX('8- Políticas de Administración '!$B$16:$F$63,MATCH('5- Identificación de Riesgos'!J76,'8- Políticas de Administración '!$C$16:$C$64,0),1),'8- Políticas de Administración '!$B$16:$F$64,5,FALSE),"")</f>
        <v/>
      </c>
      <c r="M76" s="426"/>
      <c r="N76" s="429"/>
      <c r="O76" s="481"/>
      <c r="Q76" s="472"/>
      <c r="R76" s="473"/>
      <c r="S76" s="473"/>
      <c r="T76" s="473"/>
      <c r="U76" s="473"/>
      <c r="V76" s="473"/>
      <c r="W76" s="473"/>
      <c r="X76" s="473"/>
      <c r="Y76" s="474"/>
    </row>
    <row r="77" spans="1:25" hidden="1">
      <c r="A77" s="451"/>
      <c r="B77" s="465"/>
      <c r="C77" s="426"/>
      <c r="D77" s="299"/>
      <c r="E77" s="426"/>
      <c r="F77" s="467"/>
      <c r="G77" s="459"/>
      <c r="H77" s="438"/>
      <c r="I77" s="149"/>
      <c r="J77" s="152"/>
      <c r="K77" s="149" t="str">
        <f>IFERROR(CONCATENATE(INDEX('8- Políticas de Administración '!$B$16:$F$53,MATCH('5- Identificación de Riesgos'!J77,'8- Políticas de Administración '!$C$16:$C$54,0),1)," - ",L77),"")</f>
        <v/>
      </c>
      <c r="L77" s="183" t="str">
        <f>IFERROR(VLOOKUP(INDEX('8- Políticas de Administración '!$B$16:$F$63,MATCH('5- Identificación de Riesgos'!J77,'8- Políticas de Administración '!$C$16:$C$64,0),1),'8- Políticas de Administración '!$B$16:$F$64,5,FALSE),"")</f>
        <v/>
      </c>
      <c r="M77" s="426"/>
      <c r="N77" s="429"/>
      <c r="O77" s="481"/>
      <c r="Q77" s="472"/>
      <c r="R77" s="473"/>
      <c r="S77" s="473"/>
      <c r="T77" s="473"/>
      <c r="U77" s="473"/>
      <c r="V77" s="473"/>
      <c r="W77" s="473"/>
      <c r="X77" s="473"/>
      <c r="Y77" s="474"/>
    </row>
    <row r="78" spans="1:25" hidden="1">
      <c r="A78" s="451"/>
      <c r="B78" s="465"/>
      <c r="C78" s="426"/>
      <c r="D78" s="299"/>
      <c r="E78" s="426"/>
      <c r="F78" s="467"/>
      <c r="G78" s="459"/>
      <c r="H78" s="438"/>
      <c r="I78" s="149"/>
      <c r="J78" s="152"/>
      <c r="K78" s="149" t="str">
        <f>IFERROR(CONCATENATE(INDEX('8- Políticas de Administración '!$B$16:$F$53,MATCH('5- Identificación de Riesgos'!J78,'8- Políticas de Administración '!$C$16:$C$54,0),1)," - ",L78),"")</f>
        <v/>
      </c>
      <c r="L78" s="183" t="str">
        <f>IFERROR(VLOOKUP(INDEX('8- Políticas de Administración '!$B$16:$F$63,MATCH('5- Identificación de Riesgos'!J78,'8- Políticas de Administración '!$C$16:$C$64,0),1),'8- Políticas de Administración '!$B$16:$F$64,5,FALSE),"")</f>
        <v/>
      </c>
      <c r="M78" s="426"/>
      <c r="N78" s="429"/>
      <c r="O78" s="481"/>
      <c r="Q78" s="472"/>
      <c r="R78" s="473"/>
      <c r="S78" s="473"/>
      <c r="T78" s="473"/>
      <c r="U78" s="473"/>
      <c r="V78" s="473"/>
      <c r="W78" s="473"/>
      <c r="X78" s="473"/>
      <c r="Y78" s="474"/>
    </row>
    <row r="79" spans="1:25" ht="15.75" hidden="1" thickBot="1">
      <c r="A79" s="452"/>
      <c r="B79" s="453"/>
      <c r="C79" s="427"/>
      <c r="D79" s="306"/>
      <c r="E79" s="427"/>
      <c r="F79" s="505"/>
      <c r="G79" s="479"/>
      <c r="H79" s="439"/>
      <c r="I79" s="150"/>
      <c r="J79" s="153"/>
      <c r="K79" s="149" t="str">
        <f>IFERROR(CONCATENATE(INDEX('8- Políticas de Administración '!$B$16:$F$53,MATCH('5- Identificación de Riesgos'!J79,'8- Políticas de Administración '!$C$16:$C$54,0),1)," - ",L79),"")</f>
        <v/>
      </c>
      <c r="L79" s="184" t="str">
        <f>IFERROR(VLOOKUP(INDEX('8- Políticas de Administración '!$B$16:$F$63,MATCH('5- Identificación de Riesgos'!J79,'8- Políticas de Administración '!$C$16:$C$64,0),1),'8- Políticas de Administración '!$B$16:$F$64,5,FALSE),"")</f>
        <v/>
      </c>
      <c r="M79" s="427"/>
      <c r="N79" s="430"/>
      <c r="O79" s="481"/>
      <c r="Q79" s="472"/>
      <c r="R79" s="473"/>
      <c r="S79" s="473"/>
      <c r="T79" s="473"/>
      <c r="U79" s="473"/>
      <c r="V79" s="473"/>
      <c r="W79" s="473"/>
      <c r="X79" s="473"/>
      <c r="Y79" s="474"/>
    </row>
    <row r="80" spans="1:25" ht="45" hidden="1">
      <c r="A80" s="450">
        <v>8</v>
      </c>
      <c r="B80" s="465" t="s">
        <v>339</v>
      </c>
      <c r="C80" s="453" t="s">
        <v>340</v>
      </c>
      <c r="D80" s="305" t="s">
        <v>331</v>
      </c>
      <c r="E80" s="453">
        <v>1</v>
      </c>
      <c r="F80" s="466">
        <v>0</v>
      </c>
      <c r="G80" s="458">
        <f t="shared" ref="G80" si="5">F80/E80</f>
        <v>0</v>
      </c>
      <c r="H80" s="461"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48" t="s">
        <v>295</v>
      </c>
      <c r="J80" s="166" t="s">
        <v>324</v>
      </c>
      <c r="K80" s="151" t="str">
        <f>IFERROR(CONCATENATE(INDEX('8- Políticas de Administración '!$B$16:$F$53,MATCH('5- Identificación de Riesgos'!J80,'8- Políticas de Administración '!$C$16:$C$54,0),1)," - ",L80),"")</f>
        <v>Mayor - 4</v>
      </c>
      <c r="L80" s="182">
        <f>IFERROR(VLOOKUP(INDEX('8- Políticas de Administración '!$B$16:$F$63,MATCH('5- Identificación de Riesgos'!J80,'8- Políticas de Administración '!$C$16:$C$64,0),1),'8- Políticas de Administración '!$B$16:$F$64,5,FALSE),"")</f>
        <v>4</v>
      </c>
      <c r="M80" s="425" t="str">
        <f>IFERROR(CONCATENATE(INDEX('8- Políticas de Administración '!$B$16:$F$53,MATCH(ROUND(AVERAGE(L80:L89),0),'8- Políticas de Administración '!$F$16:$F$53,0),1)," - ",ROUND(AVERAGE(L80:L89),0)),"")</f>
        <v>Mayor - 4</v>
      </c>
      <c r="N80" s="428" t="str">
        <f>IFERROR(CONCATENATE(VLOOKUP((LEFT(H80,LEN(H80)-4)&amp;LEFT(M80,LEN(M80)-4)),'9- Matriz de Calor '!$D$18:$E$42,2,0)," - ",RIGHT(H80,1)*RIGHT(M80,1)),"")</f>
        <v>Alto  - 4</v>
      </c>
    </row>
    <row r="81" spans="1:14" ht="30" hidden="1">
      <c r="A81" s="451"/>
      <c r="B81" s="465"/>
      <c r="C81" s="426"/>
      <c r="D81" s="305" t="s">
        <v>332</v>
      </c>
      <c r="E81" s="426"/>
      <c r="F81" s="467"/>
      <c r="G81" s="459"/>
      <c r="H81" s="438"/>
      <c r="I81" s="149"/>
      <c r="J81" s="152"/>
      <c r="K81" s="149" t="str">
        <f>IFERROR(CONCATENATE(INDEX('8- Políticas de Administración '!$B$16:$F$53,MATCH('5- Identificación de Riesgos'!J81,'8- Políticas de Administración '!$C$16:$C$54,0),1)," - ",L81),"")</f>
        <v/>
      </c>
      <c r="L81" s="183" t="str">
        <f>IFERROR(VLOOKUP(INDEX('8- Políticas de Administración '!$B$16:$F$63,MATCH('5- Identificación de Riesgos'!J81,'8- Políticas de Administración '!$C$16:$C$64,0),1),'8- Políticas de Administración '!$B$16:$F$64,5,FALSE),"")</f>
        <v/>
      </c>
      <c r="M81" s="426"/>
      <c r="N81" s="429"/>
    </row>
    <row r="82" spans="1:14" ht="30" hidden="1">
      <c r="A82" s="451"/>
      <c r="B82" s="465"/>
      <c r="C82" s="426"/>
      <c r="D82" s="296" t="s">
        <v>333</v>
      </c>
      <c r="E82" s="426"/>
      <c r="F82" s="467"/>
      <c r="G82" s="459"/>
      <c r="H82" s="438"/>
      <c r="I82" s="149"/>
      <c r="J82" s="152"/>
      <c r="K82" s="149" t="str">
        <f>IFERROR(CONCATENATE(INDEX('8- Políticas de Administración '!$B$16:$F$53,MATCH('5- Identificación de Riesgos'!J82,'8- Políticas de Administración '!$C$16:$C$54,0),1)," - ",L82),"")</f>
        <v/>
      </c>
      <c r="L82" s="183" t="str">
        <f>IFERROR(VLOOKUP(INDEX('8- Políticas de Administración '!$B$16:$F$63,MATCH('5- Identificación de Riesgos'!J82,'8- Políticas de Administración '!$C$16:$C$64,0),1),'8- Políticas de Administración '!$B$16:$F$64,5,FALSE),"")</f>
        <v/>
      </c>
      <c r="M82" s="426"/>
      <c r="N82" s="429"/>
    </row>
    <row r="83" spans="1:14" hidden="1">
      <c r="A83" s="451"/>
      <c r="B83" s="465"/>
      <c r="C83" s="426"/>
      <c r="D83" s="299"/>
      <c r="E83" s="426"/>
      <c r="F83" s="467"/>
      <c r="G83" s="459"/>
      <c r="H83" s="438"/>
      <c r="I83" s="149"/>
      <c r="J83" s="152"/>
      <c r="K83" s="149" t="str">
        <f>IFERROR(CONCATENATE(INDEX('8- Políticas de Administración '!$B$16:$F$53,MATCH('5- Identificación de Riesgos'!J83,'8- Políticas de Administración '!$C$16:$C$54,0),1)," - ",L83),"")</f>
        <v/>
      </c>
      <c r="L83" s="183" t="str">
        <f>IFERROR(VLOOKUP(INDEX('8- Políticas de Administración '!$B$16:$F$63,MATCH('5- Identificación de Riesgos'!J83,'8- Políticas de Administración '!$C$16:$C$64,0),1),'8- Políticas de Administración '!$B$16:$F$64,5,FALSE),"")</f>
        <v/>
      </c>
      <c r="M83" s="426"/>
      <c r="N83" s="429"/>
    </row>
    <row r="84" spans="1:14" hidden="1">
      <c r="A84" s="451"/>
      <c r="B84" s="465"/>
      <c r="C84" s="426"/>
      <c r="D84" s="299"/>
      <c r="E84" s="426"/>
      <c r="F84" s="467"/>
      <c r="G84" s="459"/>
      <c r="H84" s="438"/>
      <c r="I84" s="149"/>
      <c r="J84" s="152"/>
      <c r="K84" s="149" t="str">
        <f>IFERROR(CONCATENATE(INDEX('8- Políticas de Administración '!$B$16:$F$53,MATCH('5- Identificación de Riesgos'!J84,'8- Políticas de Administración '!$C$16:$C$54,0),1)," - ",L84),"")</f>
        <v/>
      </c>
      <c r="L84" s="183" t="str">
        <f>IFERROR(VLOOKUP(INDEX('8- Políticas de Administración '!$B$16:$F$63,MATCH('5- Identificación de Riesgos'!J84,'8- Políticas de Administración '!$C$16:$C$64,0),1),'8- Políticas de Administración '!$B$16:$F$64,5,FALSE),"")</f>
        <v/>
      </c>
      <c r="M84" s="426"/>
      <c r="N84" s="429"/>
    </row>
    <row r="85" spans="1:14" hidden="1">
      <c r="A85" s="451"/>
      <c r="B85" s="465"/>
      <c r="C85" s="426"/>
      <c r="D85" s="299"/>
      <c r="E85" s="426"/>
      <c r="F85" s="467"/>
      <c r="G85" s="459"/>
      <c r="H85" s="438"/>
      <c r="I85" s="149"/>
      <c r="J85" s="152"/>
      <c r="K85" s="149" t="str">
        <f>IFERROR(CONCATENATE(INDEX('8- Políticas de Administración '!$B$16:$F$53,MATCH('5- Identificación de Riesgos'!J85,'8- Políticas de Administración '!$C$16:$C$54,0),1)," - ",L85),"")</f>
        <v/>
      </c>
      <c r="L85" s="183" t="str">
        <f>IFERROR(VLOOKUP(INDEX('8- Políticas de Administración '!$B$16:$F$63,MATCH('5- Identificación de Riesgos'!J85,'8- Políticas de Administración '!$C$16:$C$64,0),1),'8- Políticas de Administración '!$B$16:$F$64,5,FALSE),"")</f>
        <v/>
      </c>
      <c r="M85" s="426"/>
      <c r="N85" s="429"/>
    </row>
    <row r="86" spans="1:14" hidden="1">
      <c r="A86" s="451"/>
      <c r="B86" s="465"/>
      <c r="C86" s="426"/>
      <c r="D86" s="299"/>
      <c r="E86" s="426"/>
      <c r="F86" s="467"/>
      <c r="G86" s="459"/>
      <c r="H86" s="438"/>
      <c r="I86" s="149"/>
      <c r="J86" s="152"/>
      <c r="K86" s="149" t="str">
        <f>IFERROR(CONCATENATE(INDEX('8- Políticas de Administración '!$B$16:$F$53,MATCH('5- Identificación de Riesgos'!J86,'8- Políticas de Administración '!$C$16:$C$54,0),1)," - ",L86),"")</f>
        <v/>
      </c>
      <c r="L86" s="183" t="str">
        <f>IFERROR(VLOOKUP(INDEX('8- Políticas de Administración '!$B$16:$F$63,MATCH('5- Identificación de Riesgos'!J86,'8- Políticas de Administración '!$C$16:$C$64,0),1),'8- Políticas de Administración '!$B$16:$F$64,5,FALSE),"")</f>
        <v/>
      </c>
      <c r="M86" s="426"/>
      <c r="N86" s="429"/>
    </row>
    <row r="87" spans="1:14" hidden="1">
      <c r="A87" s="451"/>
      <c r="B87" s="465"/>
      <c r="C87" s="426"/>
      <c r="D87" s="299"/>
      <c r="E87" s="426"/>
      <c r="F87" s="467"/>
      <c r="G87" s="459"/>
      <c r="H87" s="438"/>
      <c r="I87" s="149"/>
      <c r="J87" s="152"/>
      <c r="K87" s="149" t="str">
        <f>IFERROR(CONCATENATE(INDEX('8- Políticas de Administración '!$B$16:$F$53,MATCH('5- Identificación de Riesgos'!J87,'8- Políticas de Administración '!$C$16:$C$54,0),1)," - ",L87),"")</f>
        <v/>
      </c>
      <c r="L87" s="183" t="str">
        <f>IFERROR(VLOOKUP(INDEX('8- Políticas de Administración '!$B$16:$F$63,MATCH('5- Identificación de Riesgos'!J87,'8- Políticas de Administración '!$C$16:$C$64,0),1),'8- Políticas de Administración '!$B$16:$F$64,5,FALSE),"")</f>
        <v/>
      </c>
      <c r="M87" s="426"/>
      <c r="N87" s="429"/>
    </row>
    <row r="88" spans="1:14" hidden="1">
      <c r="A88" s="451"/>
      <c r="B88" s="465"/>
      <c r="C88" s="426"/>
      <c r="D88" s="299"/>
      <c r="E88" s="426"/>
      <c r="F88" s="467"/>
      <c r="G88" s="459"/>
      <c r="H88" s="438"/>
      <c r="I88" s="149"/>
      <c r="J88" s="152"/>
      <c r="K88" s="149" t="str">
        <f>IFERROR(CONCATENATE(INDEX('8- Políticas de Administración '!$B$16:$F$53,MATCH('5- Identificación de Riesgos'!J88,'8- Políticas de Administración '!$C$16:$C$54,0),1)," - ",L88),"")</f>
        <v/>
      </c>
      <c r="L88" s="183" t="str">
        <f>IFERROR(VLOOKUP(INDEX('8- Políticas de Administración '!$B$16:$F$63,MATCH('5- Identificación de Riesgos'!J88,'8- Políticas de Administración '!$C$16:$C$64,0),1),'8- Políticas de Administración '!$B$16:$F$64,5,FALSE),"")</f>
        <v/>
      </c>
      <c r="M88" s="426"/>
      <c r="N88" s="429"/>
    </row>
    <row r="89" spans="1:14" hidden="1">
      <c r="A89" s="464"/>
      <c r="B89" s="465"/>
      <c r="C89" s="454"/>
      <c r="D89" s="307"/>
      <c r="E89" s="454"/>
      <c r="F89" s="468"/>
      <c r="G89" s="460"/>
      <c r="H89" s="462"/>
      <c r="I89" s="289"/>
      <c r="J89" s="292"/>
      <c r="K89" s="289" t="str">
        <f>IFERROR(CONCATENATE(INDEX('8- Políticas de Administración '!$B$16:$F$53,MATCH('5- Identificación de Riesgos'!J89,'8- Políticas de Administración '!$C$16:$C$54,0),1)," - ",L89),"")</f>
        <v/>
      </c>
      <c r="L89" s="293" t="str">
        <f>IFERROR(VLOOKUP(INDEX('8- Políticas de Administración '!$B$16:$F$63,MATCH('5- Identificación de Riesgos'!J89,'8- Políticas de Administración '!$C$16:$C$64,0),1),'8- Políticas de Administración '!$B$16:$F$64,5,FALSE),"")</f>
        <v/>
      </c>
      <c r="M89" s="454"/>
      <c r="N89" s="463"/>
    </row>
    <row r="90" spans="1:14" ht="60">
      <c r="A90" s="449">
        <v>5</v>
      </c>
      <c r="B90" s="426" t="s">
        <v>321</v>
      </c>
      <c r="C90" s="426" t="s">
        <v>322</v>
      </c>
      <c r="D90" s="296" t="s">
        <v>323</v>
      </c>
      <c r="E90" s="431">
        <v>1</v>
      </c>
      <c r="F90" s="431">
        <v>0</v>
      </c>
      <c r="G90" s="434">
        <v>0</v>
      </c>
      <c r="H90" s="437" t="str">
        <f>CONCATENATE(IF(G90&lt;='[3]8- Políticas de Administración '!$D$6,'[3]8- Políticas de Administración '!$B$6,IF(G90&lt;='[3]8- Políticas de Administración '!$D$7,'[3]8- Políticas de Administración '!$B$7,IF(G90&lt;='[3]8- Políticas de Administración '!$D$8,'[3]8- Políticas de Administración '!$B$8,IF(G90&lt;='[3]8- Políticas de Administración '!$D$9,'[3]8- Políticas de Administración '!$B$9,IF(G90&lt;='[3]8- Políticas de Administración '!$D$10,'[3]8- Políticas de Administración '!$B$10,"Probabilidad no valida")))))," - ",VLOOKUP(IF(G90&lt;='[3]8- Políticas de Administración '!$D$6,'[3]8- Políticas de Administración '!$B$6,IF(G90&lt;='[3]8- Políticas de Administración '!$D$7,'[3]8- Políticas de Administración '!$B$7,IF(G90&lt;='[3]8- Políticas de Administración '!$D$8,'[3]8- Políticas de Administración '!$B$8,IF(G90&lt;='[3]8- Políticas de Administración '!$D$9,'[3]8- Políticas de Administración '!$B$9,IF(G90&lt;='[3]8- Políticas de Administración '!$D$10,'[3]8- Políticas de Administración '!$B$10,"Probabilidad no valida"))))),'[3]8- Políticas de Administración '!$B$6:$F$10,5,FALSE))</f>
        <v>Muy Baja - 1</v>
      </c>
      <c r="I90" s="312" t="s">
        <v>295</v>
      </c>
      <c r="J90" s="313" t="s">
        <v>546</v>
      </c>
      <c r="K90" s="314" t="s">
        <v>547</v>
      </c>
      <c r="L90" s="309"/>
      <c r="M90" s="315" t="s">
        <v>547</v>
      </c>
      <c r="N90" s="315" t="s">
        <v>548</v>
      </c>
    </row>
    <row r="91" spans="1:14" ht="30">
      <c r="A91" s="449"/>
      <c r="B91" s="426"/>
      <c r="C91" s="426"/>
      <c r="D91" s="296" t="s">
        <v>325</v>
      </c>
      <c r="E91" s="432"/>
      <c r="F91" s="432"/>
      <c r="G91" s="435"/>
      <c r="H91" s="438"/>
      <c r="I91" s="300"/>
      <c r="J91" s="291"/>
      <c r="K91" s="291"/>
      <c r="L91" s="309"/>
      <c r="M91" s="316"/>
      <c r="N91" s="316"/>
    </row>
    <row r="92" spans="1:14" ht="30">
      <c r="A92" s="449"/>
      <c r="B92" s="426"/>
      <c r="C92" s="426"/>
      <c r="D92" s="296" t="s">
        <v>326</v>
      </c>
      <c r="E92" s="432"/>
      <c r="F92" s="432"/>
      <c r="G92" s="435"/>
      <c r="H92" s="438"/>
      <c r="I92" s="300"/>
      <c r="J92" s="291"/>
      <c r="K92" s="291"/>
      <c r="L92" s="309"/>
      <c r="M92" s="316"/>
      <c r="N92" s="316"/>
    </row>
    <row r="93" spans="1:14" ht="28.5">
      <c r="A93" s="449"/>
      <c r="B93" s="426"/>
      <c r="C93" s="426"/>
      <c r="D93" s="297" t="s">
        <v>327</v>
      </c>
      <c r="E93" s="432"/>
      <c r="F93" s="432"/>
      <c r="G93" s="435"/>
      <c r="H93" s="438"/>
      <c r="I93" s="300"/>
      <c r="J93" s="291"/>
      <c r="K93" s="291"/>
      <c r="L93" s="309"/>
      <c r="M93" s="316"/>
      <c r="N93" s="316"/>
    </row>
    <row r="94" spans="1:14" ht="28.5">
      <c r="A94" s="449"/>
      <c r="B94" s="426"/>
      <c r="C94" s="426"/>
      <c r="D94" s="298" t="s">
        <v>328</v>
      </c>
      <c r="E94" s="432"/>
      <c r="F94" s="432"/>
      <c r="G94" s="435"/>
      <c r="H94" s="438"/>
      <c r="I94" s="300"/>
      <c r="J94" s="291"/>
      <c r="K94" s="291"/>
      <c r="L94" s="309"/>
      <c r="M94" s="316"/>
      <c r="N94" s="316"/>
    </row>
    <row r="95" spans="1:14">
      <c r="A95" s="449"/>
      <c r="B95" s="426"/>
      <c r="C95" s="426"/>
      <c r="D95" s="299"/>
      <c r="E95" s="432"/>
      <c r="F95" s="432"/>
      <c r="G95" s="435"/>
      <c r="H95" s="438"/>
      <c r="I95" s="300"/>
      <c r="J95" s="291"/>
      <c r="K95" s="291"/>
      <c r="L95" s="309"/>
      <c r="M95" s="316"/>
      <c r="N95" s="316"/>
    </row>
    <row r="96" spans="1:14">
      <c r="A96" s="449"/>
      <c r="B96" s="426"/>
      <c r="C96" s="426"/>
      <c r="D96" s="299"/>
      <c r="E96" s="432"/>
      <c r="F96" s="432"/>
      <c r="G96" s="435"/>
      <c r="H96" s="438"/>
      <c r="I96" s="300"/>
      <c r="J96" s="291"/>
      <c r="K96" s="291"/>
      <c r="L96" s="309"/>
      <c r="M96" s="316"/>
      <c r="N96" s="316"/>
    </row>
    <row r="97" spans="1:14">
      <c r="A97" s="449"/>
      <c r="B97" s="426"/>
      <c r="C97" s="426"/>
      <c r="D97" s="299"/>
      <c r="E97" s="432"/>
      <c r="F97" s="432"/>
      <c r="G97" s="435"/>
      <c r="H97" s="438"/>
      <c r="I97" s="300"/>
      <c r="J97" s="291"/>
      <c r="K97" s="291"/>
      <c r="L97" s="309"/>
      <c r="M97" s="316"/>
      <c r="N97" s="316"/>
    </row>
    <row r="98" spans="1:14">
      <c r="A98" s="449"/>
      <c r="B98" s="426"/>
      <c r="C98" s="426"/>
      <c r="D98" s="299"/>
      <c r="E98" s="432"/>
      <c r="F98" s="432"/>
      <c r="G98" s="435"/>
      <c r="H98" s="438"/>
      <c r="I98" s="300"/>
      <c r="J98" s="291"/>
      <c r="K98" s="291"/>
      <c r="L98" s="309"/>
      <c r="M98" s="316"/>
      <c r="N98" s="316"/>
    </row>
    <row r="99" spans="1:14" ht="15.75" thickBot="1">
      <c r="A99" s="449"/>
      <c r="B99" s="426"/>
      <c r="C99" s="426"/>
      <c r="D99" s="299"/>
      <c r="E99" s="433"/>
      <c r="F99" s="433"/>
      <c r="G99" s="436"/>
      <c r="H99" s="439"/>
      <c r="I99" s="300"/>
      <c r="J99" s="291"/>
      <c r="K99" s="291"/>
      <c r="L99" s="309"/>
      <c r="M99" s="317"/>
      <c r="N99" s="317"/>
    </row>
    <row r="100" spans="1:14" ht="45">
      <c r="A100" s="450">
        <v>6</v>
      </c>
      <c r="B100" s="453" t="s">
        <v>329</v>
      </c>
      <c r="C100" s="453" t="s">
        <v>330</v>
      </c>
      <c r="D100" s="187" t="s">
        <v>331</v>
      </c>
      <c r="E100" s="294">
        <v>1</v>
      </c>
      <c r="F100" s="294">
        <v>0</v>
      </c>
      <c r="G100" s="308">
        <v>0</v>
      </c>
      <c r="H100" s="437" t="str">
        <f>CONCATENATE(IF(G100&lt;='[3]8- Políticas de Administración '!$D$6,'[3]8- Políticas de Administración '!$B$6,IF(G100&lt;='[3]8- Políticas de Administración '!$D$7,'[3]8- Políticas de Administración '!$B$7,IF(G100&lt;='[3]8- Políticas de Administración '!$D$8,'[3]8- Políticas de Administración '!$B$8,IF(G100&lt;='[3]8- Políticas de Administración '!$D$9,'[3]8- Políticas de Administración '!$B$9,IF(G100&lt;='[3]8- Políticas de Administración '!$D$10,'[3]8- Políticas de Administración '!$B$10,"Probabilidad no valida")))))," - ",VLOOKUP(IF(G100&lt;='[3]8- Políticas de Administración '!$D$6,'[3]8- Políticas de Administración '!$B$6,IF(G100&lt;='[3]8- Políticas de Administración '!$D$7,'[3]8- Políticas de Administración '!$B$7,IF(G100&lt;='[3]8- Políticas de Administración '!$D$8,'[3]8- Políticas de Administración '!$B$8,IF(G100&lt;='[3]8- Políticas de Administración '!$D$9,'[3]8- Políticas de Administración '!$B$9,IF(G100&lt;='[3]8- Políticas de Administración '!$D$10,'[3]8- Políticas de Administración '!$B$10,"Probabilidad no valida"))))),'[3]8- Políticas de Administración '!$B$6:$F$10,5,FALSE))</f>
        <v>Muy Baja - 1</v>
      </c>
      <c r="I100" s="318" t="s">
        <v>295</v>
      </c>
      <c r="J100" s="319" t="s">
        <v>549</v>
      </c>
      <c r="K100" s="314" t="s">
        <v>547</v>
      </c>
      <c r="L100" s="309"/>
      <c r="M100" s="315" t="s">
        <v>547</v>
      </c>
      <c r="N100" s="315" t="s">
        <v>548</v>
      </c>
    </row>
    <row r="101" spans="1:14" ht="30">
      <c r="A101" s="451"/>
      <c r="B101" s="426"/>
      <c r="C101" s="426"/>
      <c r="D101" s="188" t="s">
        <v>332</v>
      </c>
      <c r="E101" s="291"/>
      <c r="F101" s="291"/>
      <c r="G101" s="309"/>
      <c r="H101" s="438"/>
      <c r="I101" s="300"/>
      <c r="J101" s="291"/>
      <c r="K101" s="291"/>
      <c r="L101" s="309"/>
      <c r="M101" s="316"/>
      <c r="N101" s="316"/>
    </row>
    <row r="102" spans="1:14" ht="30">
      <c r="A102" s="451"/>
      <c r="B102" s="426"/>
      <c r="C102" s="426"/>
      <c r="D102" s="188" t="s">
        <v>333</v>
      </c>
      <c r="E102" s="291"/>
      <c r="F102" s="291"/>
      <c r="G102" s="309"/>
      <c r="H102" s="438"/>
      <c r="I102" s="300"/>
      <c r="J102" s="291"/>
      <c r="K102" s="291"/>
      <c r="L102" s="309"/>
      <c r="M102" s="316"/>
      <c r="N102" s="316"/>
    </row>
    <row r="103" spans="1:14">
      <c r="A103" s="451"/>
      <c r="B103" s="426"/>
      <c r="C103" s="426"/>
      <c r="D103" s="163"/>
      <c r="E103" s="291"/>
      <c r="F103" s="291"/>
      <c r="G103" s="309"/>
      <c r="H103" s="438"/>
      <c r="I103" s="300"/>
      <c r="J103" s="291"/>
      <c r="K103" s="291"/>
      <c r="L103" s="309"/>
      <c r="M103" s="316"/>
      <c r="N103" s="316"/>
    </row>
    <row r="104" spans="1:14">
      <c r="A104" s="451"/>
      <c r="B104" s="426"/>
      <c r="C104" s="426"/>
      <c r="D104" s="164"/>
      <c r="E104" s="291"/>
      <c r="F104" s="291"/>
      <c r="G104" s="309"/>
      <c r="H104" s="438"/>
      <c r="I104" s="300"/>
      <c r="J104" s="291"/>
      <c r="K104" s="291"/>
      <c r="L104" s="309"/>
      <c r="M104" s="316"/>
      <c r="N104" s="316"/>
    </row>
    <row r="105" spans="1:14">
      <c r="A105" s="451"/>
      <c r="B105" s="426"/>
      <c r="C105" s="426"/>
      <c r="D105" s="159"/>
      <c r="E105" s="291"/>
      <c r="F105" s="291"/>
      <c r="G105" s="309"/>
      <c r="H105" s="438"/>
      <c r="I105" s="300"/>
      <c r="J105" s="291"/>
      <c r="K105" s="291"/>
      <c r="L105" s="309"/>
      <c r="M105" s="316"/>
      <c r="N105" s="316"/>
    </row>
    <row r="106" spans="1:14">
      <c r="A106" s="451"/>
      <c r="B106" s="426"/>
      <c r="C106" s="426"/>
      <c r="D106" s="159"/>
      <c r="E106" s="291"/>
      <c r="F106" s="291"/>
      <c r="G106" s="309"/>
      <c r="H106" s="438"/>
      <c r="I106" s="300"/>
      <c r="J106" s="291"/>
      <c r="K106" s="291"/>
      <c r="L106" s="309"/>
      <c r="M106" s="316"/>
      <c r="N106" s="316"/>
    </row>
    <row r="107" spans="1:14">
      <c r="A107" s="451"/>
      <c r="B107" s="426"/>
      <c r="C107" s="426"/>
      <c r="D107" s="159"/>
      <c r="E107" s="291"/>
      <c r="F107" s="291"/>
      <c r="G107" s="309"/>
      <c r="H107" s="438"/>
      <c r="I107" s="300"/>
      <c r="J107" s="291"/>
      <c r="K107" s="291"/>
      <c r="L107" s="309"/>
      <c r="M107" s="316"/>
      <c r="N107" s="316"/>
    </row>
    <row r="108" spans="1:14">
      <c r="A108" s="451"/>
      <c r="B108" s="426"/>
      <c r="C108" s="426"/>
      <c r="D108" s="159"/>
      <c r="E108" s="291"/>
      <c r="F108" s="291"/>
      <c r="G108" s="309"/>
      <c r="H108" s="438"/>
      <c r="I108" s="300"/>
      <c r="J108" s="291"/>
      <c r="K108" s="291"/>
      <c r="L108" s="309"/>
      <c r="M108" s="316"/>
      <c r="N108" s="316"/>
    </row>
    <row r="109" spans="1:14" ht="15.75" thickBot="1">
      <c r="A109" s="452"/>
      <c r="B109" s="454"/>
      <c r="C109" s="454"/>
      <c r="D109" s="290"/>
      <c r="E109" s="295"/>
      <c r="F109" s="295"/>
      <c r="G109" s="310"/>
      <c r="H109" s="439"/>
      <c r="I109" s="311"/>
      <c r="J109" s="295"/>
      <c r="K109" s="291"/>
      <c r="L109" s="309"/>
      <c r="M109" s="317"/>
      <c r="N109" s="317"/>
    </row>
    <row r="110" spans="1:14" ht="45">
      <c r="A110" s="455">
        <v>7</v>
      </c>
      <c r="B110" s="443" t="s">
        <v>334</v>
      </c>
      <c r="C110" s="443" t="s">
        <v>335</v>
      </c>
      <c r="D110" s="323" t="s">
        <v>331</v>
      </c>
      <c r="E110" s="443">
        <v>1</v>
      </c>
      <c r="F110" s="443">
        <v>0</v>
      </c>
      <c r="G110" s="446">
        <f t="shared" ref="G110" si="6">F110/E110</f>
        <v>0</v>
      </c>
      <c r="H110" s="440" t="str">
        <f>CONCATENATE(IF(G110&lt;='[3]8- Políticas de Administración '!$D$6,'[3]8- Políticas de Administración '!$B$6,IF(G110&lt;='[3]8- Políticas de Administración '!$D$7,'[3]8- Políticas de Administración '!$B$7,IF(G110&lt;='[3]8- Políticas de Administración '!$D$8,'[3]8- Políticas de Administración '!$B$8,IF(G110&lt;='[3]8- Políticas de Administración '!$D$9,'[3]8- Políticas de Administración '!$B$9,IF(G110&lt;='[3]8- Políticas de Administración '!$D$10,'[3]8- Políticas de Administración '!$B$10,"Probabilidad no valida")))))," - ",VLOOKUP(IF(G110&lt;='[3]8- Políticas de Administración '!$D$6,'[3]8- Políticas de Administración '!$B$6,IF(G110&lt;='[3]8- Políticas de Administración '!$D$7,'[3]8- Políticas de Administración '!$B$7,IF(G110&lt;='[3]8- Políticas de Administración '!$D$8,'[3]8- Políticas de Administración '!$B$8,IF(G110&lt;='[3]8- Políticas de Administración '!$D$9,'[3]8- Políticas de Administración '!$B$9,IF(G110&lt;='[3]8- Políticas de Administración '!$D$10,'[3]8- Políticas de Administración '!$B$10,"Probabilidad no valida"))))),'[3]8- Políticas de Administración '!$B$6:$F$10,5,FALSE))</f>
        <v>Muy Baja - 1</v>
      </c>
      <c r="I110" s="320" t="s">
        <v>295</v>
      </c>
      <c r="J110" s="327" t="s">
        <v>324</v>
      </c>
      <c r="K110" s="320" t="s">
        <v>547</v>
      </c>
      <c r="L110" s="330" t="str">
        <f>IFERROR(VLOOKUP(INDEX('[3]8- Políticas de Administración '!$B$16:$F$63,MATCH('[3]5- Identificación de Riesgos'!J110,'[3]8- Políticas de Administración '!$C$16:$C$64,0),1),'[3]8- Políticas de Administración '!$B$16:$F$64,5,FALSE),"")</f>
        <v/>
      </c>
      <c r="M110" s="425" t="s">
        <v>547</v>
      </c>
      <c r="N110" s="428" t="str">
        <f>IFERROR(CONCATENATE(VLOOKUP((LEFT(H110,LEN(H110)-4)&amp;LEFT(M110,LEN(M110)-4)),'[3]9- Matriz de Calor '!$D$18:$E$42,2,0)," - ",RIGHT(H110,1)*RIGHT(M110,1)),"")</f>
        <v>Alto  - 4</v>
      </c>
    </row>
    <row r="111" spans="1:14" ht="30">
      <c r="A111" s="456"/>
      <c r="B111" s="444"/>
      <c r="C111" s="444"/>
      <c r="D111" s="324" t="s">
        <v>332</v>
      </c>
      <c r="E111" s="444"/>
      <c r="F111" s="444"/>
      <c r="G111" s="447"/>
      <c r="H111" s="441"/>
      <c r="I111" s="321"/>
      <c r="J111" s="328"/>
      <c r="K111" s="321" t="str">
        <f>IFERROR(CONCATENATE(INDEX('[3]8- Políticas de Administración '!$B$16:$F$53,MATCH('[3]5- Identificación de Riesgos'!J111,'[3]8- Políticas de Administración '!$C$16:$C$54,0),1)," - ",L111),"")</f>
        <v/>
      </c>
      <c r="L111" s="331" t="str">
        <f>IFERROR(VLOOKUP(INDEX('[3]8- Políticas de Administración '!$B$16:$F$63,MATCH('[3]5- Identificación de Riesgos'!J111,'[3]8- Políticas de Administración '!$C$16:$C$64,0),1),'[3]8- Políticas de Administración '!$B$16:$F$64,5,FALSE),"")</f>
        <v/>
      </c>
      <c r="M111" s="426"/>
      <c r="N111" s="429"/>
    </row>
    <row r="112" spans="1:14" ht="30">
      <c r="A112" s="456"/>
      <c r="B112" s="444"/>
      <c r="C112" s="444"/>
      <c r="D112" s="324" t="s">
        <v>338</v>
      </c>
      <c r="E112" s="444"/>
      <c r="F112" s="444"/>
      <c r="G112" s="447"/>
      <c r="H112" s="441"/>
      <c r="I112" s="321"/>
      <c r="J112" s="328"/>
      <c r="K112" s="321" t="str">
        <f>IFERROR(CONCATENATE(INDEX('[3]8- Políticas de Administración '!$B$16:$F$53,MATCH('[3]5- Identificación de Riesgos'!J112,'[3]8- Políticas de Administración '!$C$16:$C$54,0),1)," - ",L112),"")</f>
        <v/>
      </c>
      <c r="L112" s="331" t="str">
        <f>IFERROR(VLOOKUP(INDEX('[3]8- Políticas de Administración '!$B$16:$F$63,MATCH('[3]5- Identificación de Riesgos'!J112,'[3]8- Políticas de Administración '!$C$16:$C$64,0),1),'[3]8- Políticas de Administración '!$B$16:$F$64,5,FALSE),"")</f>
        <v/>
      </c>
      <c r="M112" s="426"/>
      <c r="N112" s="429"/>
    </row>
    <row r="113" spans="1:14">
      <c r="A113" s="456"/>
      <c r="B113" s="444"/>
      <c r="C113" s="444"/>
      <c r="D113" s="325"/>
      <c r="E113" s="444"/>
      <c r="F113" s="444"/>
      <c r="G113" s="447"/>
      <c r="H113" s="441"/>
      <c r="I113" s="321"/>
      <c r="J113" s="328"/>
      <c r="K113" s="321" t="str">
        <f>IFERROR(CONCATENATE(INDEX('[3]8- Políticas de Administración '!$B$16:$F$53,MATCH('[3]5- Identificación de Riesgos'!J113,'[3]8- Políticas de Administración '!$C$16:$C$54,0),1)," - ",L113),"")</f>
        <v/>
      </c>
      <c r="L113" s="331" t="str">
        <f>IFERROR(VLOOKUP(INDEX('[3]8- Políticas de Administración '!$B$16:$F$63,MATCH('[3]5- Identificación de Riesgos'!J113,'[3]8- Políticas de Administración '!$C$16:$C$64,0),1),'[3]8- Políticas de Administración '!$B$16:$F$64,5,FALSE),"")</f>
        <v/>
      </c>
      <c r="M113" s="426"/>
      <c r="N113" s="429"/>
    </row>
    <row r="114" spans="1:14">
      <c r="A114" s="456"/>
      <c r="B114" s="444"/>
      <c r="C114" s="444"/>
      <c r="D114" s="325"/>
      <c r="E114" s="444"/>
      <c r="F114" s="444"/>
      <c r="G114" s="447"/>
      <c r="H114" s="441"/>
      <c r="I114" s="321"/>
      <c r="J114" s="328"/>
      <c r="K114" s="321" t="str">
        <f>IFERROR(CONCATENATE(INDEX('[3]8- Políticas de Administración '!$B$16:$F$53,MATCH('[3]5- Identificación de Riesgos'!J114,'[3]8- Políticas de Administración '!$C$16:$C$54,0),1)," - ",L114),"")</f>
        <v/>
      </c>
      <c r="L114" s="331" t="str">
        <f>IFERROR(VLOOKUP(INDEX('[3]8- Políticas de Administración '!$B$16:$F$63,MATCH('[3]5- Identificación de Riesgos'!J114,'[3]8- Políticas de Administración '!$C$16:$C$64,0),1),'[3]8- Políticas de Administración '!$B$16:$F$64,5,FALSE),"")</f>
        <v/>
      </c>
      <c r="M114" s="426"/>
      <c r="N114" s="429"/>
    </row>
    <row r="115" spans="1:14">
      <c r="A115" s="456"/>
      <c r="B115" s="444"/>
      <c r="C115" s="444"/>
      <c r="D115" s="325"/>
      <c r="E115" s="444"/>
      <c r="F115" s="444"/>
      <c r="G115" s="447"/>
      <c r="H115" s="441"/>
      <c r="I115" s="321"/>
      <c r="J115" s="328"/>
      <c r="K115" s="321" t="str">
        <f>IFERROR(CONCATENATE(INDEX('[3]8- Políticas de Administración '!$B$16:$F$53,MATCH('[3]5- Identificación de Riesgos'!J115,'[3]8- Políticas de Administración '!$C$16:$C$54,0),1)," - ",L115),"")</f>
        <v/>
      </c>
      <c r="L115" s="331" t="str">
        <f>IFERROR(VLOOKUP(INDEX('[3]8- Políticas de Administración '!$B$16:$F$63,MATCH('[3]5- Identificación de Riesgos'!J115,'[3]8- Políticas de Administración '!$C$16:$C$64,0),1),'[3]8- Políticas de Administración '!$B$16:$F$64,5,FALSE),"")</f>
        <v/>
      </c>
      <c r="M115" s="426"/>
      <c r="N115" s="429"/>
    </row>
    <row r="116" spans="1:14">
      <c r="A116" s="456"/>
      <c r="B116" s="444"/>
      <c r="C116" s="444"/>
      <c r="D116" s="325"/>
      <c r="E116" s="444"/>
      <c r="F116" s="444"/>
      <c r="G116" s="447"/>
      <c r="H116" s="441"/>
      <c r="I116" s="321"/>
      <c r="J116" s="328"/>
      <c r="K116" s="321" t="str">
        <f>IFERROR(CONCATENATE(INDEX('[3]8- Políticas de Administración '!$B$16:$F$53,MATCH('[3]5- Identificación de Riesgos'!J116,'[3]8- Políticas de Administración '!$C$16:$C$54,0),1)," - ",L116),"")</f>
        <v/>
      </c>
      <c r="L116" s="331" t="str">
        <f>IFERROR(VLOOKUP(INDEX('[3]8- Políticas de Administración '!$B$16:$F$63,MATCH('[3]5- Identificación de Riesgos'!J116,'[3]8- Políticas de Administración '!$C$16:$C$64,0),1),'[3]8- Políticas de Administración '!$B$16:$F$64,5,FALSE),"")</f>
        <v/>
      </c>
      <c r="M116" s="426"/>
      <c r="N116" s="429"/>
    </row>
    <row r="117" spans="1:14">
      <c r="A117" s="456"/>
      <c r="B117" s="444"/>
      <c r="C117" s="444"/>
      <c r="D117" s="325"/>
      <c r="E117" s="444"/>
      <c r="F117" s="444"/>
      <c r="G117" s="447"/>
      <c r="H117" s="441"/>
      <c r="I117" s="321"/>
      <c r="J117" s="328"/>
      <c r="K117" s="321" t="str">
        <f>IFERROR(CONCATENATE(INDEX('[3]8- Políticas de Administración '!$B$16:$F$53,MATCH('[3]5- Identificación de Riesgos'!J117,'[3]8- Políticas de Administración '!$C$16:$C$54,0),1)," - ",L117),"")</f>
        <v/>
      </c>
      <c r="L117" s="331" t="str">
        <f>IFERROR(VLOOKUP(INDEX('[3]8- Políticas de Administración '!$B$16:$F$63,MATCH('[3]5- Identificación de Riesgos'!J117,'[3]8- Políticas de Administración '!$C$16:$C$64,0),1),'[3]8- Políticas de Administración '!$B$16:$F$64,5,FALSE),"")</f>
        <v/>
      </c>
      <c r="M117" s="426"/>
      <c r="N117" s="429"/>
    </row>
    <row r="118" spans="1:14">
      <c r="A118" s="456"/>
      <c r="B118" s="444"/>
      <c r="C118" s="444"/>
      <c r="D118" s="325"/>
      <c r="E118" s="444"/>
      <c r="F118" s="444"/>
      <c r="G118" s="447"/>
      <c r="H118" s="441"/>
      <c r="I118" s="321"/>
      <c r="J118" s="328"/>
      <c r="K118" s="321" t="str">
        <f>IFERROR(CONCATENATE(INDEX('[3]8- Políticas de Administración '!$B$16:$F$53,MATCH('[3]5- Identificación de Riesgos'!J118,'[3]8- Políticas de Administración '!$C$16:$C$54,0),1)," - ",L118),"")</f>
        <v/>
      </c>
      <c r="L118" s="331" t="str">
        <f>IFERROR(VLOOKUP(INDEX('[3]8- Políticas de Administración '!$B$16:$F$63,MATCH('[3]5- Identificación de Riesgos'!J118,'[3]8- Políticas de Administración '!$C$16:$C$64,0),1),'[3]8- Políticas de Administración '!$B$16:$F$64,5,FALSE),"")</f>
        <v/>
      </c>
      <c r="M118" s="426"/>
      <c r="N118" s="429"/>
    </row>
    <row r="119" spans="1:14" ht="15.75" thickBot="1">
      <c r="A119" s="457"/>
      <c r="B119" s="445"/>
      <c r="C119" s="445"/>
      <c r="D119" s="326"/>
      <c r="E119" s="445"/>
      <c r="F119" s="445"/>
      <c r="G119" s="448"/>
      <c r="H119" s="442"/>
      <c r="I119" s="322"/>
      <c r="J119" s="329"/>
      <c r="K119" s="322" t="str">
        <f>IFERROR(CONCATENATE(INDEX('[3]8- Políticas de Administración '!$B$16:$F$53,MATCH('[3]5- Identificación de Riesgos'!J119,'[3]8- Políticas de Administración '!$C$16:$C$54,0),1)," - ",L119),"")</f>
        <v/>
      </c>
      <c r="L119" s="332" t="str">
        <f>IFERROR(VLOOKUP(INDEX('[3]8- Políticas de Administración '!$B$16:$F$63,MATCH('[3]5- Identificación de Riesgos'!J119,'[3]8- Políticas de Administración '!$C$16:$C$64,0),1),'[3]8- Políticas de Administración '!$B$16:$F$64,5,FALSE),"")</f>
        <v/>
      </c>
      <c r="M119" s="427"/>
      <c r="N119" s="430"/>
    </row>
  </sheetData>
  <mergeCells count="123">
    <mergeCell ref="F40:F49"/>
    <mergeCell ref="B30:B39"/>
    <mergeCell ref="B60:B69"/>
    <mergeCell ref="C60:C69"/>
    <mergeCell ref="E60:E69"/>
    <mergeCell ref="A50:A59"/>
    <mergeCell ref="B50:B59"/>
    <mergeCell ref="C50:C59"/>
    <mergeCell ref="E50:E59"/>
    <mergeCell ref="F50:F59"/>
    <mergeCell ref="A30:A39"/>
    <mergeCell ref="C30:C39"/>
    <mergeCell ref="E30:E39"/>
    <mergeCell ref="A40:A49"/>
    <mergeCell ref="B40:B49"/>
    <mergeCell ref="C40:C49"/>
    <mergeCell ref="E40:E49"/>
    <mergeCell ref="G30:G39"/>
    <mergeCell ref="H30:H39"/>
    <mergeCell ref="G40:G49"/>
    <mergeCell ref="H70:H79"/>
    <mergeCell ref="H40:H49"/>
    <mergeCell ref="G70:G79"/>
    <mergeCell ref="F70:F79"/>
    <mergeCell ref="H10:H19"/>
    <mergeCell ref="A20:A29"/>
    <mergeCell ref="E20:E29"/>
    <mergeCell ref="G20:G29"/>
    <mergeCell ref="H20:H29"/>
    <mergeCell ref="E10:E19"/>
    <mergeCell ref="F10:F19"/>
    <mergeCell ref="G10:G19"/>
    <mergeCell ref="B20:B29"/>
    <mergeCell ref="C20:C29"/>
    <mergeCell ref="A10:A19"/>
    <mergeCell ref="C10:C19"/>
    <mergeCell ref="B10:B19"/>
    <mergeCell ref="F20:F29"/>
    <mergeCell ref="F30:F39"/>
    <mergeCell ref="A60:A69"/>
    <mergeCell ref="F60:F69"/>
    <mergeCell ref="M10:M19"/>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Q70:Y79"/>
    <mergeCell ref="O30:O39"/>
    <mergeCell ref="L8:L9"/>
    <mergeCell ref="O10:O19"/>
    <mergeCell ref="O20:O29"/>
    <mergeCell ref="N70:N79"/>
    <mergeCell ref="N30:N39"/>
    <mergeCell ref="O50:O59"/>
    <mergeCell ref="G60:G69"/>
    <mergeCell ref="H60:H69"/>
    <mergeCell ref="O70:O79"/>
    <mergeCell ref="M70:M79"/>
    <mergeCell ref="M30:M39"/>
    <mergeCell ref="M60:M69"/>
    <mergeCell ref="N60:N69"/>
    <mergeCell ref="O60:O69"/>
    <mergeCell ref="N40:N49"/>
    <mergeCell ref="O40:O49"/>
    <mergeCell ref="M40:M49"/>
    <mergeCell ref="N10:N19"/>
    <mergeCell ref="M20:M29"/>
    <mergeCell ref="N20:N29"/>
    <mergeCell ref="G50:G59"/>
    <mergeCell ref="H50:H59"/>
    <mergeCell ref="M50:M59"/>
    <mergeCell ref="N50:N59"/>
    <mergeCell ref="G80:G89"/>
    <mergeCell ref="H80:H89"/>
    <mergeCell ref="M80:M89"/>
    <mergeCell ref="N80:N89"/>
    <mergeCell ref="A80:A89"/>
    <mergeCell ref="B80:B89"/>
    <mergeCell ref="C80:C89"/>
    <mergeCell ref="E80:E89"/>
    <mergeCell ref="F80:F89"/>
    <mergeCell ref="A70:A79"/>
    <mergeCell ref="B70:B79"/>
    <mergeCell ref="C70:C79"/>
    <mergeCell ref="E70:E79"/>
    <mergeCell ref="A90:A99"/>
    <mergeCell ref="B90:B99"/>
    <mergeCell ref="A100:A109"/>
    <mergeCell ref="B100:B109"/>
    <mergeCell ref="A110:A119"/>
    <mergeCell ref="B110:B119"/>
    <mergeCell ref="C90:C99"/>
    <mergeCell ref="C100:C109"/>
    <mergeCell ref="C110:C119"/>
    <mergeCell ref="M110:M119"/>
    <mergeCell ref="N110:N119"/>
    <mergeCell ref="E90:E99"/>
    <mergeCell ref="F90:F99"/>
    <mergeCell ref="G90:G99"/>
    <mergeCell ref="H90:H99"/>
    <mergeCell ref="H100:H109"/>
    <mergeCell ref="H110:H119"/>
    <mergeCell ref="E110:E119"/>
    <mergeCell ref="F110:F119"/>
    <mergeCell ref="G110:G119"/>
  </mergeCells>
  <conditionalFormatting sqref="H10 H20">
    <cfRule type="cellIs" dxfId="791" priority="898" operator="between">
      <formula>0</formula>
      <formula>2</formula>
    </cfRule>
    <cfRule type="containsText" dxfId="790" priority="891" operator="containsText" text="Alta">
      <formula>NOT(ISERROR(SEARCH("Alta",H10)))</formula>
    </cfRule>
    <cfRule type="containsText" dxfId="789" priority="890" operator="containsText" text="Muy bajo">
      <formula>NOT(ISERROR(SEARCH("Muy bajo",H10)))</formula>
    </cfRule>
    <cfRule type="containsText" dxfId="788" priority="889" operator="containsText" text="Muy Baja'Tabla probabilidad'!">
      <formula>NOT(ISERROR(SEARCH("Muy Baja'Tabla probabilidad'!",H10)))</formula>
    </cfRule>
    <cfRule type="containsText" dxfId="787" priority="888" operator="containsText" text="Muy Baja">
      <formula>NOT(ISERROR(SEARCH("Muy Baja",H10)))</formula>
    </cfRule>
    <cfRule type="containsText" dxfId="786" priority="884" operator="containsText" text="Muy Baja">
      <formula>NOT(ISERROR(SEARCH("Muy Baja",H10)))</formula>
    </cfRule>
    <cfRule type="containsText" dxfId="785" priority="892" operator="containsText" text="Media">
      <formula>NOT(ISERROR(SEARCH("Media",H10)))</formula>
    </cfRule>
    <cfRule type="containsText" dxfId="784" priority="887" operator="containsText" text="Muy Baja">
      <formula>NOT(ISERROR(SEARCH("Muy Baja",H10)))</formula>
    </cfRule>
    <cfRule type="containsText" dxfId="783" priority="886" operator="containsText" text="Muy Baja">
      <formula>NOT(ISERROR(SEARCH("Muy Baja",H10)))</formula>
    </cfRule>
    <cfRule type="containsText" dxfId="782" priority="885" operator="containsText" text="Baja">
      <formula>NOT(ISERROR(SEARCH("Baja",H10)))</formula>
    </cfRule>
    <cfRule type="cellIs" dxfId="781" priority="897" operator="between">
      <formula>1</formula>
      <formula>2</formula>
    </cfRule>
    <cfRule type="containsText" dxfId="780" priority="883" operator="containsText" text="Media">
      <formula>NOT(ISERROR(SEARCH("Media",H10)))</formula>
    </cfRule>
    <cfRule type="containsText" dxfId="779" priority="881" operator="containsText" text="Media">
      <formula>NOT(ISERROR(SEARCH("Media",H10)))</formula>
    </cfRule>
    <cfRule type="containsText" dxfId="778" priority="880" operator="containsText" text="Alta">
      <formula>NOT(ISERROR(SEARCH("Alta",H10)))</formula>
    </cfRule>
    <cfRule type="containsText" dxfId="777" priority="878" operator="containsText" text="Muy Alta">
      <formula>NOT(ISERROR(SEARCH("Muy Alta",H10)))</formula>
    </cfRule>
    <cfRule type="containsText" dxfId="776" priority="877" operator="containsText" text="Baja">
      <formula>NOT(ISERROR(SEARCH("Baja",H10)))</formula>
    </cfRule>
    <cfRule type="containsText" dxfId="775" priority="876" operator="containsText" text="Muy Baja">
      <formula>NOT(ISERROR(SEARCH("Muy Baja",H10)))</formula>
    </cfRule>
    <cfRule type="containsText" dxfId="774" priority="882" operator="containsText" text="Media">
      <formula>NOT(ISERROR(SEARCH("Media",H10)))</formula>
    </cfRule>
    <cfRule type="containsText" dxfId="771" priority="894" operator="containsText" text="Muy baja">
      <formula>NOT(ISERROR(SEARCH("Muy baja",H10)))</formula>
    </cfRule>
    <cfRule type="containsText" dxfId="770" priority="893" operator="containsText" text="Baja">
      <formula>NOT(ISERROR(SEARCH("Baja",H10)))</formula>
    </cfRule>
  </conditionalFormatting>
  <conditionalFormatting sqref="H30">
    <cfRule type="cellIs" dxfId="768" priority="612" operator="between">
      <formula>0</formula>
      <formula>2</formula>
    </cfRule>
    <cfRule type="cellIs" dxfId="767" priority="611" operator="between">
      <formula>1</formula>
      <formula>2</formula>
    </cfRule>
    <cfRule type="containsText" dxfId="765" priority="608" operator="containsText" text="Muy baja">
      <formula>NOT(ISERROR(SEARCH("Muy baja",H30)))</formula>
    </cfRule>
    <cfRule type="containsText" dxfId="764" priority="607" operator="containsText" text="Baja">
      <formula>NOT(ISERROR(SEARCH("Baja",H30)))</formula>
    </cfRule>
    <cfRule type="containsText" dxfId="763" priority="605" operator="containsText" text="Alta">
      <formula>NOT(ISERROR(SEARCH("Alta",H30)))</formula>
    </cfRule>
    <cfRule type="containsText" dxfId="762" priority="604" operator="containsText" text="Muy bajo">
      <formula>NOT(ISERROR(SEARCH("Muy bajo",H30)))</formula>
    </cfRule>
    <cfRule type="containsText" dxfId="761" priority="596" operator="containsText" text="Media">
      <formula>NOT(ISERROR(SEARCH("Media",H30)))</formula>
    </cfRule>
    <cfRule type="containsText" dxfId="760" priority="595" operator="containsText" text="Media">
      <formula>NOT(ISERROR(SEARCH("Media",H30)))</formula>
    </cfRule>
    <cfRule type="containsText" dxfId="759" priority="594" operator="containsText" text="Alta">
      <formula>NOT(ISERROR(SEARCH("Alta",H30)))</formula>
    </cfRule>
    <cfRule type="containsText" dxfId="758" priority="602" operator="containsText" text="Muy Baja">
      <formula>NOT(ISERROR(SEARCH("Muy Baja",H30)))</formula>
    </cfRule>
    <cfRule type="containsText" dxfId="757" priority="591" operator="containsText" text="Baja">
      <formula>NOT(ISERROR(SEARCH("Baja",H30)))</formula>
    </cfRule>
    <cfRule type="containsText" dxfId="756" priority="590" operator="containsText" text="Muy Baja">
      <formula>NOT(ISERROR(SEARCH("Muy Baja",H30)))</formula>
    </cfRule>
    <cfRule type="containsText" dxfId="755" priority="601" operator="containsText" text="Muy Baja">
      <formula>NOT(ISERROR(SEARCH("Muy Baja",H30)))</formula>
    </cfRule>
    <cfRule type="containsText" dxfId="754" priority="600" operator="containsText" text="Muy Baja">
      <formula>NOT(ISERROR(SEARCH("Muy Baja",H30)))</formula>
    </cfRule>
    <cfRule type="containsText" dxfId="753" priority="603" operator="containsText" text="Muy Baja'Tabla probabilidad'!">
      <formula>NOT(ISERROR(SEARCH("Muy Baja'Tabla probabilidad'!",H30)))</formula>
    </cfRule>
    <cfRule type="containsText" dxfId="752" priority="599" operator="containsText" text="Baja">
      <formula>NOT(ISERROR(SEARCH("Baja",H30)))</formula>
    </cfRule>
    <cfRule type="containsText" dxfId="751" priority="606" operator="containsText" text="Media">
      <formula>NOT(ISERROR(SEARCH("Media",H30)))</formula>
    </cfRule>
    <cfRule type="containsText" dxfId="750" priority="598" operator="containsText" text="Muy Baja">
      <formula>NOT(ISERROR(SEARCH("Muy Baja",H30)))</formula>
    </cfRule>
    <cfRule type="containsText" dxfId="749" priority="597" operator="containsText" text="Media">
      <formula>NOT(ISERROR(SEARCH("Media",H30)))</formula>
    </cfRule>
    <cfRule type="containsText" dxfId="748" priority="592" operator="containsText" text="Muy Alta">
      <formula>NOT(ISERROR(SEARCH("Muy Alta",H30)))</formula>
    </cfRule>
  </conditionalFormatting>
  <conditionalFormatting sqref="H40">
    <cfRule type="containsText" dxfId="747" priority="274" operator="containsText" text="Media">
      <formula>NOT(ISERROR(SEARCH("Media",H40)))</formula>
    </cfRule>
    <cfRule type="containsText" dxfId="746" priority="273" operator="containsText" text="Alta">
      <formula>NOT(ISERROR(SEARCH("Alta",H40)))</formula>
    </cfRule>
    <cfRule type="containsText" dxfId="745" priority="271" operator="containsText" text="Muy Alta">
      <formula>NOT(ISERROR(SEARCH("Muy Alta",H40)))</formula>
    </cfRule>
    <cfRule type="containsText" dxfId="744" priority="270" operator="containsText" text="Baja">
      <formula>NOT(ISERROR(SEARCH("Baja",H40)))</formula>
    </cfRule>
    <cfRule type="containsText" dxfId="743" priority="269" operator="containsText" text="Muy Baja">
      <formula>NOT(ISERROR(SEARCH("Muy Baja",H40)))</formula>
    </cfRule>
    <cfRule type="containsText" dxfId="742" priority="280" operator="containsText" text="Muy Baja">
      <formula>NOT(ISERROR(SEARCH("Muy Baja",H40)))</formula>
    </cfRule>
    <cfRule type="containsText" dxfId="741" priority="281" operator="containsText" text="Muy Baja">
      <formula>NOT(ISERROR(SEARCH("Muy Baja",H40)))</formula>
    </cfRule>
    <cfRule type="containsText" dxfId="740" priority="282" operator="containsText" text="Muy Baja'Tabla probabilidad'!">
      <formula>NOT(ISERROR(SEARCH("Muy Baja'Tabla probabilidad'!",H40)))</formula>
    </cfRule>
    <cfRule type="containsText" dxfId="739" priority="283" operator="containsText" text="Muy bajo">
      <formula>NOT(ISERROR(SEARCH("Muy bajo",H40)))</formula>
    </cfRule>
    <cfRule type="containsText" dxfId="738" priority="284" operator="containsText" text="Alta">
      <formula>NOT(ISERROR(SEARCH("Alta",H40)))</formula>
    </cfRule>
    <cfRule type="containsText" dxfId="737" priority="285" operator="containsText" text="Media">
      <formula>NOT(ISERROR(SEARCH("Media",H40)))</formula>
    </cfRule>
    <cfRule type="containsText" dxfId="736" priority="286" operator="containsText" text="Baja">
      <formula>NOT(ISERROR(SEARCH("Baja",H40)))</formula>
    </cfRule>
    <cfRule type="containsText" dxfId="735" priority="287" operator="containsText" text="Muy baja">
      <formula>NOT(ISERROR(SEARCH("Muy baja",H40)))</formula>
    </cfRule>
    <cfRule type="cellIs" dxfId="732" priority="291" operator="between">
      <formula>0</formula>
      <formula>2</formula>
    </cfRule>
    <cfRule type="cellIs" dxfId="731" priority="290" operator="between">
      <formula>1</formula>
      <formula>2</formula>
    </cfRule>
    <cfRule type="containsText" dxfId="730" priority="275" operator="containsText" text="Media">
      <formula>NOT(ISERROR(SEARCH("Media",H40)))</formula>
    </cfRule>
    <cfRule type="containsText" dxfId="729" priority="276" operator="containsText" text="Media">
      <formula>NOT(ISERROR(SEARCH("Media",H40)))</formula>
    </cfRule>
    <cfRule type="containsText" dxfId="728" priority="277" operator="containsText" text="Muy Baja">
      <formula>NOT(ISERROR(SEARCH("Muy Baja",H40)))</formula>
    </cfRule>
    <cfRule type="containsText" dxfId="727" priority="278" operator="containsText" text="Baja">
      <formula>NOT(ISERROR(SEARCH("Baja",H40)))</formula>
    </cfRule>
    <cfRule type="containsText" dxfId="726" priority="279" operator="containsText" text="Muy Baja">
      <formula>NOT(ISERROR(SEARCH("Muy Baja",H40)))</formula>
    </cfRule>
  </conditionalFormatting>
  <conditionalFormatting sqref="H50">
    <cfRule type="containsText" dxfId="725" priority="153" operator="containsText" text="Muy Baja">
      <formula>NOT(ISERROR(SEARCH("Muy Baja",H50)))</formula>
    </cfRule>
    <cfRule type="containsText" dxfId="724" priority="155" operator="containsText" text="Muy Alta">
      <formula>NOT(ISERROR(SEARCH("Muy Alta",H50)))</formula>
    </cfRule>
    <cfRule type="containsText" dxfId="723" priority="156" operator="containsText" text="Alta">
      <formula>NOT(ISERROR(SEARCH("Alta",H50)))</formula>
    </cfRule>
    <cfRule type="containsText" dxfId="722" priority="157" operator="containsText" text="Media">
      <formula>NOT(ISERROR(SEARCH("Media",H50)))</formula>
    </cfRule>
    <cfRule type="containsText" dxfId="721" priority="158" operator="containsText" text="Media">
      <formula>NOT(ISERROR(SEARCH("Media",H50)))</formula>
    </cfRule>
    <cfRule type="containsText" dxfId="720" priority="159" operator="containsText" text="Media">
      <formula>NOT(ISERROR(SEARCH("Media",H50)))</formula>
    </cfRule>
    <cfRule type="containsText" dxfId="719" priority="160" operator="containsText" text="Muy Baja">
      <formula>NOT(ISERROR(SEARCH("Muy Baja",H50)))</formula>
    </cfRule>
    <cfRule type="containsText" dxfId="718" priority="161" operator="containsText" text="Baja">
      <formula>NOT(ISERROR(SEARCH("Baja",H50)))</formula>
    </cfRule>
    <cfRule type="containsText" dxfId="717" priority="169" operator="containsText" text="Baja">
      <formula>NOT(ISERROR(SEARCH("Baja",H50)))</formula>
    </cfRule>
    <cfRule type="containsText" dxfId="716" priority="162" operator="containsText" text="Muy Baja">
      <formula>NOT(ISERROR(SEARCH("Muy Baja",H50)))</formula>
    </cfRule>
    <cfRule type="containsText" dxfId="714" priority="170" operator="containsText" text="Muy baja">
      <formula>NOT(ISERROR(SEARCH("Muy baja",H50)))</formula>
    </cfRule>
    <cfRule type="containsText" dxfId="713" priority="163" operator="containsText" text="Muy Baja">
      <formula>NOT(ISERROR(SEARCH("Muy Baja",H50)))</formula>
    </cfRule>
    <cfRule type="containsText" dxfId="712" priority="164" operator="containsText" text="Muy Baja">
      <formula>NOT(ISERROR(SEARCH("Muy Baja",H50)))</formula>
    </cfRule>
    <cfRule type="containsText" dxfId="711" priority="165" operator="containsText" text="Muy Baja'Tabla probabilidad'!">
      <formula>NOT(ISERROR(SEARCH("Muy Baja'Tabla probabilidad'!",H50)))</formula>
    </cfRule>
    <cfRule type="containsText" dxfId="710" priority="166" operator="containsText" text="Muy bajo">
      <formula>NOT(ISERROR(SEARCH("Muy bajo",H50)))</formula>
    </cfRule>
    <cfRule type="containsText" dxfId="709" priority="167" operator="containsText" text="Alta">
      <formula>NOT(ISERROR(SEARCH("Alta",H50)))</formula>
    </cfRule>
    <cfRule type="containsText" dxfId="708" priority="154" operator="containsText" text="Baja">
      <formula>NOT(ISERROR(SEARCH("Baja",H50)))</formula>
    </cfRule>
    <cfRule type="cellIs" dxfId="706" priority="173" operator="between">
      <formula>1</formula>
      <formula>2</formula>
    </cfRule>
    <cfRule type="cellIs" dxfId="705" priority="174" operator="between">
      <formula>0</formula>
      <formula>2</formula>
    </cfRule>
    <cfRule type="containsText" dxfId="704" priority="168" operator="containsText" text="Media">
      <formula>NOT(ISERROR(SEARCH("Media",H50)))</formula>
    </cfRule>
  </conditionalFormatting>
  <conditionalFormatting sqref="H60">
    <cfRule type="containsText" dxfId="703" priority="348" operator="containsText" text="Muy Baja'Tabla probabilidad'!">
      <formula>NOT(ISERROR(SEARCH("Muy Baja'Tabla probabilidad'!",H60)))</formula>
    </cfRule>
    <cfRule type="containsText" dxfId="702" priority="347" operator="containsText" text="Muy Baja">
      <formula>NOT(ISERROR(SEARCH("Muy Baja",H60)))</formula>
    </cfRule>
    <cfRule type="containsText" dxfId="701" priority="346" operator="containsText" text="Muy Baja">
      <formula>NOT(ISERROR(SEARCH("Muy Baja",H60)))</formula>
    </cfRule>
    <cfRule type="containsText" dxfId="700" priority="344" operator="containsText" text="Baja">
      <formula>NOT(ISERROR(SEARCH("Baja",H60)))</formula>
    </cfRule>
    <cfRule type="containsText" dxfId="699" priority="341" operator="containsText" text="Media">
      <formula>NOT(ISERROR(SEARCH("Media",H60)))</formula>
    </cfRule>
    <cfRule type="containsText" dxfId="698" priority="340" operator="containsText" text="Media">
      <formula>NOT(ISERROR(SEARCH("Media",H60)))</formula>
    </cfRule>
    <cfRule type="containsText" dxfId="697" priority="339" operator="containsText" text="Alta">
      <formula>NOT(ISERROR(SEARCH("Alta",H60)))</formula>
    </cfRule>
    <cfRule type="containsText" dxfId="696" priority="337" operator="containsText" text="Muy Alta">
      <formula>NOT(ISERROR(SEARCH("Muy Alta",H60)))</formula>
    </cfRule>
    <cfRule type="containsText" dxfId="695" priority="345" operator="containsText" text="Muy Baja">
      <formula>NOT(ISERROR(SEARCH("Muy Baja",H60)))</formula>
    </cfRule>
    <cfRule type="containsText" dxfId="693" priority="353" operator="containsText" text="Muy baja">
      <formula>NOT(ISERROR(SEARCH("Muy baja",H60)))</formula>
    </cfRule>
    <cfRule type="containsText" dxfId="692" priority="352" operator="containsText" text="Baja">
      <formula>NOT(ISERROR(SEARCH("Baja",H60)))</formula>
    </cfRule>
    <cfRule type="containsText" dxfId="691" priority="351" operator="containsText" text="Media">
      <formula>NOT(ISERROR(SEARCH("Media",H60)))</formula>
    </cfRule>
    <cfRule type="containsText" dxfId="690" priority="350" operator="containsText" text="Alta">
      <formula>NOT(ISERROR(SEARCH("Alta",H60)))</formula>
    </cfRule>
    <cfRule type="containsText" dxfId="689" priority="336" operator="containsText" text="Baja">
      <formula>NOT(ISERROR(SEARCH("Baja",H60)))</formula>
    </cfRule>
    <cfRule type="containsText" dxfId="688" priority="335" operator="containsText" text="Muy Baja">
      <formula>NOT(ISERROR(SEARCH("Muy Baja",H60)))</formula>
    </cfRule>
    <cfRule type="containsText" dxfId="687" priority="343" operator="containsText" text="Muy Baja">
      <formula>NOT(ISERROR(SEARCH("Muy Baja",H60)))</formula>
    </cfRule>
    <cfRule type="containsText" dxfId="686" priority="342" operator="containsText" text="Media">
      <formula>NOT(ISERROR(SEARCH("Media",H60)))</formula>
    </cfRule>
    <cfRule type="cellIs" dxfId="684" priority="356" operator="between">
      <formula>1</formula>
      <formula>2</formula>
    </cfRule>
    <cfRule type="cellIs" dxfId="683" priority="357" operator="between">
      <formula>0</formula>
      <formula>2</formula>
    </cfRule>
    <cfRule type="containsText" dxfId="682" priority="349" operator="containsText" text="Muy bajo">
      <formula>NOT(ISERROR(SEARCH("Muy bajo",H60)))</formula>
    </cfRule>
  </conditionalFormatting>
  <conditionalFormatting sqref="H70">
    <cfRule type="cellIs" dxfId="681" priority="425" operator="between">
      <formula>0</formula>
      <formula>2</formula>
    </cfRule>
    <cfRule type="containsText" dxfId="680" priority="405" operator="containsText" text="Muy Baja">
      <formula>NOT(ISERROR(SEARCH("Muy Baja",H70)))</formula>
    </cfRule>
    <cfRule type="containsText" dxfId="679" priority="406" operator="containsText" text="Baja">
      <formula>NOT(ISERROR(SEARCH("Baja",H70)))</formula>
    </cfRule>
    <cfRule type="cellIs" dxfId="678" priority="424" operator="between">
      <formula>1</formula>
      <formula>2</formula>
    </cfRule>
    <cfRule type="containsText" dxfId="677" priority="407" operator="containsText" text="Muy Alta">
      <formula>NOT(ISERROR(SEARCH("Muy Alta",H70)))</formula>
    </cfRule>
    <cfRule type="containsText" dxfId="676" priority="409" operator="containsText" text="Alta">
      <formula>NOT(ISERROR(SEARCH("Alta",H70)))</formula>
    </cfRule>
    <cfRule type="containsText" dxfId="675" priority="410" operator="containsText" text="Media">
      <formula>NOT(ISERROR(SEARCH("Media",H70)))</formula>
    </cfRule>
    <cfRule type="containsText" dxfId="674" priority="411" operator="containsText" text="Media">
      <formula>NOT(ISERROR(SEARCH("Media",H70)))</formula>
    </cfRule>
    <cfRule type="containsText" dxfId="673" priority="412" operator="containsText" text="Media">
      <formula>NOT(ISERROR(SEARCH("Media",H70)))</formula>
    </cfRule>
    <cfRule type="containsText" dxfId="672" priority="415" operator="containsText" text="Muy Baja">
      <formula>NOT(ISERROR(SEARCH("Muy Baja",H70)))</formula>
    </cfRule>
    <cfRule type="containsText" dxfId="671" priority="416" operator="containsText" text="Muy Baja">
      <formula>NOT(ISERROR(SEARCH("Muy Baja",H70)))</formula>
    </cfRule>
    <cfRule type="containsText" dxfId="670" priority="417" operator="containsText" text="Muy Baja">
      <formula>NOT(ISERROR(SEARCH("Muy Baja",H70)))</formula>
    </cfRule>
    <cfRule type="containsText" dxfId="669" priority="418" operator="containsText" text="Muy Baja'Tabla probabilidad'!">
      <formula>NOT(ISERROR(SEARCH("Muy Baja'Tabla probabilidad'!",H70)))</formula>
    </cfRule>
    <cfRule type="containsText" dxfId="668" priority="419" operator="containsText" text="Muy bajo">
      <formula>NOT(ISERROR(SEARCH("Muy bajo",H70)))</formula>
    </cfRule>
    <cfRule type="containsText" dxfId="667" priority="420" operator="containsText" text="Alta">
      <formula>NOT(ISERROR(SEARCH("Alta",H70)))</formula>
    </cfRule>
    <cfRule type="containsText" dxfId="666" priority="421" operator="containsText" text="Media">
      <formula>NOT(ISERROR(SEARCH("Media",H70)))</formula>
    </cfRule>
    <cfRule type="containsText" dxfId="665" priority="422" operator="containsText" text="Baja">
      <formula>NOT(ISERROR(SEARCH("Baja",H70)))</formula>
    </cfRule>
    <cfRule type="containsText" dxfId="664" priority="423" operator="containsText" text="Muy baja">
      <formula>NOT(ISERROR(SEARCH("Muy baja",H70)))</formula>
    </cfRule>
    <cfRule type="containsText" dxfId="663" priority="413" operator="containsText" text="Muy Baja">
      <formula>NOT(ISERROR(SEARCH("Muy Baja",H70)))</formula>
    </cfRule>
    <cfRule type="containsText" dxfId="662" priority="414" operator="containsText" text="Baja">
      <formula>NOT(ISERROR(SEARCH("Baja",H70)))</formula>
    </cfRule>
  </conditionalFormatting>
  <conditionalFormatting sqref="H80">
    <cfRule type="containsText" dxfId="661" priority="196" operator="containsText" text="Baja">
      <formula>NOT(ISERROR(SEARCH("Baja",H80)))</formula>
    </cfRule>
    <cfRule type="containsText" dxfId="660" priority="197" operator="containsText" text="Muy Alta">
      <formula>NOT(ISERROR(SEARCH("Muy Alta",H80)))</formula>
    </cfRule>
    <cfRule type="containsText" dxfId="659" priority="198" operator="containsText" text="Alta">
      <formula>NOT(ISERROR(SEARCH("Alta",H80)))</formula>
    </cfRule>
    <cfRule type="containsText" dxfId="658" priority="199" operator="containsText" text="Media">
      <formula>NOT(ISERROR(SEARCH("Media",H80)))</formula>
    </cfRule>
    <cfRule type="containsText" dxfId="657" priority="200" operator="containsText" text="Media">
      <formula>NOT(ISERROR(SEARCH("Media",H80)))</formula>
    </cfRule>
    <cfRule type="containsText" dxfId="656" priority="201" operator="containsText" text="Media">
      <formula>NOT(ISERROR(SEARCH("Media",H80)))</formula>
    </cfRule>
    <cfRule type="containsText" dxfId="655" priority="202" operator="containsText" text="Muy Baja">
      <formula>NOT(ISERROR(SEARCH("Muy Baja",H80)))</formula>
    </cfRule>
    <cfRule type="containsText" dxfId="654" priority="203" operator="containsText" text="Baja">
      <formula>NOT(ISERROR(SEARCH("Baja",H80)))</formula>
    </cfRule>
    <cfRule type="containsText" dxfId="653" priority="204" operator="containsText" text="Muy Baja">
      <formula>NOT(ISERROR(SEARCH("Muy Baja",H80)))</formula>
    </cfRule>
    <cfRule type="containsText" dxfId="652" priority="205" operator="containsText" text="Muy Baja">
      <formula>NOT(ISERROR(SEARCH("Muy Baja",H80)))</formula>
    </cfRule>
    <cfRule type="containsText" dxfId="651" priority="207" operator="containsText" text="Muy Baja'Tabla probabilidad'!">
      <formula>NOT(ISERROR(SEARCH("Muy Baja'Tabla probabilidad'!",H80)))</formula>
    </cfRule>
    <cfRule type="containsText" dxfId="650" priority="208" operator="containsText" text="Muy bajo">
      <formula>NOT(ISERROR(SEARCH("Muy bajo",H80)))</formula>
    </cfRule>
    <cfRule type="containsText" dxfId="649" priority="209" operator="containsText" text="Alta">
      <formula>NOT(ISERROR(SEARCH("Alta",H80)))</formula>
    </cfRule>
    <cfRule type="containsText" dxfId="648" priority="210" operator="containsText" text="Media">
      <formula>NOT(ISERROR(SEARCH("Media",H80)))</formula>
    </cfRule>
    <cfRule type="containsText" dxfId="647" priority="211" operator="containsText" text="Baja">
      <formula>NOT(ISERROR(SEARCH("Baja",H80)))</formula>
    </cfRule>
    <cfRule type="containsText" dxfId="646" priority="212" operator="containsText" text="Muy baja">
      <formula>NOT(ISERROR(SEARCH("Muy baja",H80)))</formula>
    </cfRule>
    <cfRule type="cellIs" dxfId="645" priority="213" operator="between">
      <formula>1</formula>
      <formula>2</formula>
    </cfRule>
    <cfRule type="cellIs" dxfId="644" priority="214" operator="between">
      <formula>0</formula>
      <formula>2</formula>
    </cfRule>
    <cfRule type="containsText" dxfId="643" priority="206" operator="containsText" text="Muy Baja">
      <formula>NOT(ISERROR(SEARCH("Muy Baja",H80)))</formula>
    </cfRule>
    <cfRule type="containsText" dxfId="642" priority="195" operator="containsText" text="Muy Baja">
      <formula>NOT(ISERROR(SEARCH("Muy Baja",H80)))</formula>
    </cfRule>
  </conditionalFormatting>
  <conditionalFormatting sqref="H90">
    <cfRule type="containsText" dxfId="641" priority="130" operator="containsText" text="Alta">
      <formula>NOT(ISERROR(SEARCH("Alta",H90)))</formula>
    </cfRule>
    <cfRule type="containsText" dxfId="640" priority="129" operator="containsText" text="Muy Alta">
      <formula>NOT(ISERROR(SEARCH("Muy Alta",H90)))</formula>
    </cfRule>
    <cfRule type="containsText" dxfId="639" priority="128" operator="containsText" text="Baja">
      <formula>NOT(ISERROR(SEARCH("Baja",H90)))</formula>
    </cfRule>
    <cfRule type="containsText" dxfId="638" priority="127" operator="containsText" text="Muy Baja">
      <formula>NOT(ISERROR(SEARCH("Muy Baja",H90)))</formula>
    </cfRule>
    <cfRule type="containsText" dxfId="637" priority="140" operator="containsText" text="Muy bajo">
      <formula>NOT(ISERROR(SEARCH("Muy bajo",H90)))</formula>
    </cfRule>
    <cfRule type="containsText" dxfId="636" priority="136" operator="containsText" text="Muy Baja">
      <formula>NOT(ISERROR(SEARCH("Muy Baja",H90)))</formula>
    </cfRule>
    <cfRule type="containsText" dxfId="635" priority="141" operator="containsText" text="Alta">
      <formula>NOT(ISERROR(SEARCH("Alta",H90)))</formula>
    </cfRule>
    <cfRule type="containsText" dxfId="634" priority="142" operator="containsText" text="Media">
      <formula>NOT(ISERROR(SEARCH("Media",H90)))</formula>
    </cfRule>
    <cfRule type="containsText" dxfId="633" priority="131" operator="containsText" text="Media">
      <formula>NOT(ISERROR(SEARCH("Media",H90)))</formula>
    </cfRule>
    <cfRule type="containsText" dxfId="632" priority="143" operator="containsText" text="Baja">
      <formula>NOT(ISERROR(SEARCH("Baja",H90)))</formula>
    </cfRule>
    <cfRule type="containsText" dxfId="631" priority="144" operator="containsText" text="Muy baja">
      <formula>NOT(ISERROR(SEARCH("Muy baja",H90)))</formula>
    </cfRule>
    <cfRule type="cellIs" dxfId="630" priority="145" operator="between">
      <formula>1</formula>
      <formula>2</formula>
    </cfRule>
    <cfRule type="cellIs" dxfId="629" priority="146" operator="between">
      <formula>0</formula>
      <formula>2</formula>
    </cfRule>
    <cfRule type="containsText" dxfId="628" priority="137" operator="containsText" text="Muy Baja">
      <formula>NOT(ISERROR(SEARCH("Muy Baja",H90)))</formula>
    </cfRule>
    <cfRule type="containsText" dxfId="627" priority="138" operator="containsText" text="Muy Baja">
      <formula>NOT(ISERROR(SEARCH("Muy Baja",H90)))</formula>
    </cfRule>
    <cfRule type="containsText" dxfId="626" priority="139" operator="containsText" text="Muy Baja'Tabla probabilidad'!">
      <formula>NOT(ISERROR(SEARCH("Muy Baja'Tabla probabilidad'!",H90)))</formula>
    </cfRule>
    <cfRule type="containsText" dxfId="625" priority="135" operator="containsText" text="Baja">
      <formula>NOT(ISERROR(SEARCH("Baja",H90)))</formula>
    </cfRule>
    <cfRule type="containsText" dxfId="624" priority="134" operator="containsText" text="Muy Baja">
      <formula>NOT(ISERROR(SEARCH("Muy Baja",H90)))</formula>
    </cfRule>
    <cfRule type="containsText" dxfId="623" priority="133" operator="containsText" text="Media">
      <formula>NOT(ISERROR(SEARCH("Media",H90)))</formula>
    </cfRule>
    <cfRule type="containsText" dxfId="622" priority="132" operator="containsText" text="Media">
      <formula>NOT(ISERROR(SEARCH("Media",H90)))</formula>
    </cfRule>
  </conditionalFormatting>
  <conditionalFormatting sqref="H100">
    <cfRule type="containsText" dxfId="621" priority="120" operator="containsText" text="Muy bajo">
      <formula>NOT(ISERROR(SEARCH("Muy bajo",H100)))</formula>
    </cfRule>
    <cfRule type="containsText" dxfId="620" priority="119" operator="containsText" text="Muy Baja'Tabla probabilidad'!">
      <formula>NOT(ISERROR(SEARCH("Muy Baja'Tabla probabilidad'!",H100)))</formula>
    </cfRule>
    <cfRule type="containsText" dxfId="619" priority="118" operator="containsText" text="Muy Baja">
      <formula>NOT(ISERROR(SEARCH("Muy Baja",H100)))</formula>
    </cfRule>
    <cfRule type="containsText" dxfId="618" priority="117" operator="containsText" text="Muy Baja">
      <formula>NOT(ISERROR(SEARCH("Muy Baja",H100)))</formula>
    </cfRule>
    <cfRule type="containsText" dxfId="617" priority="116" operator="containsText" text="Muy Baja">
      <formula>NOT(ISERROR(SEARCH("Muy Baja",H100)))</formula>
    </cfRule>
    <cfRule type="containsText" dxfId="616" priority="115" operator="containsText" text="Baja">
      <formula>NOT(ISERROR(SEARCH("Baja",H100)))</formula>
    </cfRule>
    <cfRule type="containsText" dxfId="615" priority="114" operator="containsText" text="Muy Baja">
      <formula>NOT(ISERROR(SEARCH("Muy Baja",H100)))</formula>
    </cfRule>
    <cfRule type="containsText" dxfId="614" priority="113" operator="containsText" text="Media">
      <formula>NOT(ISERROR(SEARCH("Media",H100)))</formula>
    </cfRule>
    <cfRule type="containsText" dxfId="613" priority="112" operator="containsText" text="Media">
      <formula>NOT(ISERROR(SEARCH("Media",H100)))</formula>
    </cfRule>
    <cfRule type="containsText" dxfId="612" priority="111" operator="containsText" text="Media">
      <formula>NOT(ISERROR(SEARCH("Media",H100)))</formula>
    </cfRule>
    <cfRule type="containsText" dxfId="611" priority="110" operator="containsText" text="Alta">
      <formula>NOT(ISERROR(SEARCH("Alta",H100)))</formula>
    </cfRule>
    <cfRule type="containsText" dxfId="610" priority="108" operator="containsText" text="Baja">
      <formula>NOT(ISERROR(SEARCH("Baja",H100)))</formula>
    </cfRule>
    <cfRule type="containsText" dxfId="609" priority="107" operator="containsText" text="Muy Baja">
      <formula>NOT(ISERROR(SEARCH("Muy Baja",H100)))</formula>
    </cfRule>
    <cfRule type="containsText" dxfId="608" priority="122" operator="containsText" text="Media">
      <formula>NOT(ISERROR(SEARCH("Media",H100)))</formula>
    </cfRule>
    <cfRule type="cellIs" dxfId="607" priority="125" operator="between">
      <formula>1</formula>
      <formula>2</formula>
    </cfRule>
    <cfRule type="containsText" dxfId="606" priority="109" operator="containsText" text="Muy Alta">
      <formula>NOT(ISERROR(SEARCH("Muy Alta",H100)))</formula>
    </cfRule>
    <cfRule type="cellIs" dxfId="605" priority="126" operator="between">
      <formula>0</formula>
      <formula>2</formula>
    </cfRule>
    <cfRule type="containsText" dxfId="604" priority="124" operator="containsText" text="Muy baja">
      <formula>NOT(ISERROR(SEARCH("Muy baja",H100)))</formula>
    </cfRule>
    <cfRule type="containsText" dxfId="603" priority="123" operator="containsText" text="Baja">
      <formula>NOT(ISERROR(SEARCH("Baja",H100)))</formula>
    </cfRule>
    <cfRule type="containsText" dxfId="602" priority="121" operator="containsText" text="Alta">
      <formula>NOT(ISERROR(SEARCH("Alta",H100)))</formula>
    </cfRule>
  </conditionalFormatting>
  <conditionalFormatting sqref="H110">
    <cfRule type="containsText" dxfId="601" priority="49" operator="containsText" text="Muy Alta">
      <formula>NOT(ISERROR(SEARCH("Muy Alta",H110)))</formula>
    </cfRule>
    <cfRule type="containsText" dxfId="600" priority="48" operator="containsText" text="Baja">
      <formula>NOT(ISERROR(SEARCH("Baja",H110)))</formula>
    </cfRule>
    <cfRule type="containsText" dxfId="599" priority="47" operator="containsText" text="Muy Baja">
      <formula>NOT(ISERROR(SEARCH("Muy Baja",H110)))</formula>
    </cfRule>
    <cfRule type="containsText" dxfId="598" priority="53" operator="containsText" text="Media">
      <formula>NOT(ISERROR(SEARCH("Media",H110)))</formula>
    </cfRule>
    <cfRule type="containsText" dxfId="597" priority="56" operator="containsText" text="Muy Baja">
      <formula>NOT(ISERROR(SEARCH("Muy Baja",H110)))</formula>
    </cfRule>
    <cfRule type="containsText" dxfId="596" priority="57" operator="containsText" text="Muy Baja">
      <formula>NOT(ISERROR(SEARCH("Muy Baja",H110)))</formula>
    </cfRule>
    <cfRule type="containsText" dxfId="595" priority="59" operator="containsText" text="Muy Baja'Tabla probabilidad'!">
      <formula>NOT(ISERROR(SEARCH("Muy Baja'Tabla probabilidad'!",H110)))</formula>
    </cfRule>
    <cfRule type="containsText" dxfId="594" priority="60" operator="containsText" text="Muy bajo">
      <formula>NOT(ISERROR(SEARCH("Muy bajo",H110)))</formula>
    </cfRule>
    <cfRule type="containsText" dxfId="593" priority="61" operator="containsText" text="Alta">
      <formula>NOT(ISERROR(SEARCH("Alta",H110)))</formula>
    </cfRule>
    <cfRule type="containsText" dxfId="592" priority="62" operator="containsText" text="Media">
      <formula>NOT(ISERROR(SEARCH("Media",H110)))</formula>
    </cfRule>
    <cfRule type="containsText" dxfId="591" priority="63" operator="containsText" text="Baja">
      <formula>NOT(ISERROR(SEARCH("Baja",H110)))</formula>
    </cfRule>
    <cfRule type="containsText" dxfId="590" priority="64" operator="containsText" text="Muy baja">
      <formula>NOT(ISERROR(SEARCH("Muy baja",H110)))</formula>
    </cfRule>
    <cfRule type="cellIs" dxfId="589" priority="65" operator="between">
      <formula>1</formula>
      <formula>2</formula>
    </cfRule>
    <cfRule type="cellIs" dxfId="588" priority="66" operator="between">
      <formula>0</formula>
      <formula>2</formula>
    </cfRule>
    <cfRule type="containsText" dxfId="587" priority="55" operator="containsText" text="Baja">
      <formula>NOT(ISERROR(SEARCH("Baja",H110)))</formula>
    </cfRule>
    <cfRule type="containsText" dxfId="586" priority="58" operator="containsText" text="Muy Baja">
      <formula>NOT(ISERROR(SEARCH("Muy Baja",H110)))</formula>
    </cfRule>
    <cfRule type="containsText" dxfId="585" priority="52" operator="containsText" text="Media">
      <formula>NOT(ISERROR(SEARCH("Media",H110)))</formula>
    </cfRule>
    <cfRule type="containsText" dxfId="584" priority="51" operator="containsText" text="Media">
      <formula>NOT(ISERROR(SEARCH("Media",H110)))</formula>
    </cfRule>
    <cfRule type="containsText" dxfId="583" priority="54" operator="containsText" text="Muy Baja">
      <formula>NOT(ISERROR(SEARCH("Muy Baja",H110)))</formula>
    </cfRule>
    <cfRule type="containsText" dxfId="582" priority="50" operator="containsText" text="Alta">
      <formula>NOT(ISERROR(SEARCH("Alta",H110)))</formula>
    </cfRule>
  </conditionalFormatting>
  <conditionalFormatting sqref="K10:K89">
    <cfRule type="containsText" dxfId="581" priority="184" operator="containsText" text="Leve">
      <formula>NOT(ISERROR(SEARCH("Leve",K10)))</formula>
    </cfRule>
    <cfRule type="containsText" dxfId="580" priority="179" operator="containsText" text="Catastrófico">
      <formula>NOT(ISERROR(SEARCH("Catastrófico",K10)))</formula>
    </cfRule>
    <cfRule type="containsText" dxfId="579" priority="180" operator="containsText" text="Mayor">
      <formula>NOT(ISERROR(SEARCH("Mayor",K10)))</formula>
    </cfRule>
    <cfRule type="containsText" dxfId="578" priority="182" operator="containsText" text="Moderado">
      <formula>NOT(ISERROR(SEARCH("Moderado",K10)))</formula>
    </cfRule>
    <cfRule type="containsText" dxfId="577" priority="183" operator="containsText" text="Menor">
      <formula>NOT(ISERROR(SEARCH("Menor",K10)))</formula>
    </cfRule>
    <cfRule type="containsText" dxfId="576" priority="181" operator="containsText" text="Alta">
      <formula>NOT(ISERROR(SEARCH("Alta",K10)))</formula>
    </cfRule>
  </conditionalFormatting>
  <conditionalFormatting sqref="K110:K119">
    <cfRule type="containsText" dxfId="575" priority="33" operator="containsText" text="Alta">
      <formula>NOT(ISERROR(SEARCH("Alta",K110)))</formula>
    </cfRule>
    <cfRule type="containsText" dxfId="574" priority="34" operator="containsText" text="Moderado">
      <formula>NOT(ISERROR(SEARCH("Moderado",K110)))</formula>
    </cfRule>
    <cfRule type="containsText" dxfId="573" priority="35" operator="containsText" text="Menor">
      <formula>NOT(ISERROR(SEARCH("Menor",K110)))</formula>
    </cfRule>
    <cfRule type="containsText" dxfId="572" priority="36" operator="containsText" text="Leve">
      <formula>NOT(ISERROR(SEARCH("Leve",K110)))</formula>
    </cfRule>
    <cfRule type="containsText" dxfId="571" priority="31" operator="containsText" text="Catastrófico">
      <formula>NOT(ISERROR(SEARCH("Catastrófico",K110)))</formula>
    </cfRule>
    <cfRule type="containsText" dxfId="570" priority="32" operator="containsText" text="Mayor">
      <formula>NOT(ISERROR(SEARCH("Mayor",K110)))</formula>
    </cfRule>
  </conditionalFormatting>
  <conditionalFormatting sqref="M10 M20">
    <cfRule type="containsText" dxfId="569" priority="873" operator="containsText" text="Moderado">
      <formula>NOT(ISERROR(SEARCH("Moderado",M10)))</formula>
    </cfRule>
    <cfRule type="containsText" dxfId="568" priority="874" operator="containsText" text="Menor">
      <formula>NOT(ISERROR(SEARCH("Menor",M10)))</formula>
    </cfRule>
    <cfRule type="containsText" dxfId="567" priority="875" operator="containsText" text="Leve">
      <formula>NOT(ISERROR(SEARCH("Leve",M10)))</formula>
    </cfRule>
    <cfRule type="containsText" dxfId="566" priority="871" operator="containsText" text="Mayor">
      <formula>NOT(ISERROR(SEARCH("Mayor",M10)))</formula>
    </cfRule>
    <cfRule type="containsText" dxfId="565" priority="872" operator="containsText" text="Alta">
      <formula>NOT(ISERROR(SEARCH("Alta",M10)))</formula>
    </cfRule>
    <cfRule type="containsText" dxfId="564" priority="870" operator="containsText" text="Catastrófico">
      <formula>NOT(ISERROR(SEARCH("Catastrófico",M10)))</formula>
    </cfRule>
  </conditionalFormatting>
  <conditionalFormatting sqref="M30">
    <cfRule type="containsText" dxfId="563" priority="588" operator="containsText" text="Menor">
      <formula>NOT(ISERROR(SEARCH("Menor",M30)))</formula>
    </cfRule>
    <cfRule type="containsText" dxfId="562" priority="589" operator="containsText" text="Leve">
      <formula>NOT(ISERROR(SEARCH("Leve",M30)))</formula>
    </cfRule>
    <cfRule type="containsText" dxfId="561" priority="587" operator="containsText" text="Moderado">
      <formula>NOT(ISERROR(SEARCH("Moderado",M30)))</formula>
    </cfRule>
    <cfRule type="containsText" dxfId="560" priority="586" operator="containsText" text="Alta">
      <formula>NOT(ISERROR(SEARCH("Alta",M30)))</formula>
    </cfRule>
    <cfRule type="containsText" dxfId="559" priority="585" operator="containsText" text="Mayor">
      <formula>NOT(ISERROR(SEARCH("Mayor",M30)))</formula>
    </cfRule>
    <cfRule type="containsText" dxfId="558" priority="584" operator="containsText" text="Catastrófico">
      <formula>NOT(ISERROR(SEARCH("Catastrófico",M30)))</formula>
    </cfRule>
  </conditionalFormatting>
  <conditionalFormatting sqref="M40">
    <cfRule type="containsText" dxfId="557" priority="265" operator="containsText" text="Alta">
      <formula>NOT(ISERROR(SEARCH("Alta",M40)))</formula>
    </cfRule>
    <cfRule type="containsText" dxfId="556" priority="263" operator="containsText" text="Catastrófico">
      <formula>NOT(ISERROR(SEARCH("Catastrófico",M40)))</formula>
    </cfRule>
    <cfRule type="containsText" dxfId="555" priority="264" operator="containsText" text="Mayor">
      <formula>NOT(ISERROR(SEARCH("Mayor",M40)))</formula>
    </cfRule>
    <cfRule type="containsText" dxfId="554" priority="266" operator="containsText" text="Moderado">
      <formula>NOT(ISERROR(SEARCH("Moderado",M40)))</formula>
    </cfRule>
    <cfRule type="containsText" dxfId="553" priority="267" operator="containsText" text="Menor">
      <formula>NOT(ISERROR(SEARCH("Menor",M40)))</formula>
    </cfRule>
    <cfRule type="containsText" dxfId="552" priority="268" operator="containsText" text="Leve">
      <formula>NOT(ISERROR(SEARCH("Leve",M40)))</formula>
    </cfRule>
  </conditionalFormatting>
  <conditionalFormatting sqref="M50">
    <cfRule type="containsText" dxfId="551" priority="147" operator="containsText" text="Catastrófico">
      <formula>NOT(ISERROR(SEARCH("Catastrófico",M50)))</formula>
    </cfRule>
    <cfRule type="containsText" dxfId="550" priority="148" operator="containsText" text="Mayor">
      <formula>NOT(ISERROR(SEARCH("Mayor",M50)))</formula>
    </cfRule>
    <cfRule type="containsText" dxfId="549" priority="149" operator="containsText" text="Alta">
      <formula>NOT(ISERROR(SEARCH("Alta",M50)))</formula>
    </cfRule>
    <cfRule type="containsText" dxfId="548" priority="150" operator="containsText" text="Moderado">
      <formula>NOT(ISERROR(SEARCH("Moderado",M50)))</formula>
    </cfRule>
    <cfRule type="containsText" dxfId="547" priority="151" operator="containsText" text="Menor">
      <formula>NOT(ISERROR(SEARCH("Menor",M50)))</formula>
    </cfRule>
    <cfRule type="containsText" dxfId="546" priority="152" operator="containsText" text="Leve">
      <formula>NOT(ISERROR(SEARCH("Leve",M50)))</formula>
    </cfRule>
  </conditionalFormatting>
  <conditionalFormatting sqref="M60">
    <cfRule type="containsText" dxfId="545" priority="331" operator="containsText" text="Alta">
      <formula>NOT(ISERROR(SEARCH("Alta",M60)))</formula>
    </cfRule>
    <cfRule type="containsText" dxfId="544" priority="330" operator="containsText" text="Mayor">
      <formula>NOT(ISERROR(SEARCH("Mayor",M60)))</formula>
    </cfRule>
    <cfRule type="containsText" dxfId="543" priority="332" operator="containsText" text="Moderado">
      <formula>NOT(ISERROR(SEARCH("Moderado",M60)))</formula>
    </cfRule>
    <cfRule type="containsText" dxfId="542" priority="329" operator="containsText" text="Catastrófico">
      <formula>NOT(ISERROR(SEARCH("Catastrófico",M60)))</formula>
    </cfRule>
    <cfRule type="containsText" dxfId="541" priority="334" operator="containsText" text="Leve">
      <formula>NOT(ISERROR(SEARCH("Leve",M60)))</formula>
    </cfRule>
    <cfRule type="containsText" dxfId="540" priority="333" operator="containsText" text="Menor">
      <formula>NOT(ISERROR(SEARCH("Menor",M60)))</formula>
    </cfRule>
  </conditionalFormatting>
  <conditionalFormatting sqref="M70">
    <cfRule type="containsText" dxfId="539" priority="221" operator="containsText" text="Catastrófico">
      <formula>NOT(ISERROR(SEARCH("Catastrófico",M70)))</formula>
    </cfRule>
    <cfRule type="containsText" dxfId="538" priority="222" operator="containsText" text="Mayor">
      <formula>NOT(ISERROR(SEARCH("Mayor",M70)))</formula>
    </cfRule>
    <cfRule type="containsText" dxfId="537" priority="224" operator="containsText" text="Moderado">
      <formula>NOT(ISERROR(SEARCH("Moderado",M70)))</formula>
    </cfRule>
    <cfRule type="containsText" dxfId="536" priority="225" operator="containsText" text="Menor">
      <formula>NOT(ISERROR(SEARCH("Menor",M70)))</formula>
    </cfRule>
    <cfRule type="containsText" dxfId="535" priority="223" operator="containsText" text="Alta">
      <formula>NOT(ISERROR(SEARCH("Alta",M70)))</formula>
    </cfRule>
    <cfRule type="containsText" dxfId="534" priority="226" operator="containsText" text="Leve">
      <formula>NOT(ISERROR(SEARCH("Leve",M70)))</formula>
    </cfRule>
  </conditionalFormatting>
  <conditionalFormatting sqref="M80">
    <cfRule type="containsText" dxfId="533" priority="189" operator="containsText" text="Menor">
      <formula>NOT(ISERROR(SEARCH("Menor",M80)))</formula>
    </cfRule>
    <cfRule type="containsText" dxfId="532" priority="185" operator="containsText" text="Catastrófico">
      <formula>NOT(ISERROR(SEARCH("Catastrófico",M80)))</formula>
    </cfRule>
    <cfRule type="containsText" dxfId="531" priority="187" operator="containsText" text="Alta">
      <formula>NOT(ISERROR(SEARCH("Alta",M80)))</formula>
    </cfRule>
    <cfRule type="containsText" dxfId="530" priority="186" operator="containsText" text="Mayor">
      <formula>NOT(ISERROR(SEARCH("Mayor",M80)))</formula>
    </cfRule>
    <cfRule type="containsText" dxfId="529" priority="190" operator="containsText" text="Leve">
      <formula>NOT(ISERROR(SEARCH("Leve",M80)))</formula>
    </cfRule>
    <cfRule type="containsText" dxfId="528" priority="188" operator="containsText" text="Moderado">
      <formula>NOT(ISERROR(SEARCH("Moderado",M80)))</formula>
    </cfRule>
  </conditionalFormatting>
  <conditionalFormatting sqref="M110">
    <cfRule type="containsText" dxfId="527" priority="38" operator="containsText" text="Mayor">
      <formula>NOT(ISERROR(SEARCH("Mayor",M110)))</formula>
    </cfRule>
    <cfRule type="containsText" dxfId="526" priority="37" operator="containsText" text="Catastrófico">
      <formula>NOT(ISERROR(SEARCH("Catastrófico",M110)))</formula>
    </cfRule>
    <cfRule type="containsText" dxfId="525" priority="42" operator="containsText" text="Leve">
      <formula>NOT(ISERROR(SEARCH("Leve",M110)))</formula>
    </cfRule>
    <cfRule type="containsText" dxfId="524" priority="41" operator="containsText" text="Menor">
      <formula>NOT(ISERROR(SEARCH("Menor",M110)))</formula>
    </cfRule>
    <cfRule type="containsText" dxfId="523" priority="40" operator="containsText" text="Moderado">
      <formula>NOT(ISERROR(SEARCH("Moderado",M110)))</formula>
    </cfRule>
    <cfRule type="containsText" dxfId="522" priority="39" operator="containsText" text="Alta">
      <formula>NOT(ISERROR(SEARCH("Alta",M110)))</formula>
    </cfRule>
  </conditionalFormatting>
  <conditionalFormatting sqref="N30">
    <cfRule type="containsText" dxfId="521" priority="613" operator="containsText" text="Extremo">
      <formula>NOT(ISERROR(SEARCH("Extremo",N30)))</formula>
    </cfRule>
    <cfRule type="containsText" dxfId="520" priority="614" operator="containsText" text="Alto">
      <formula>NOT(ISERROR(SEARCH("Alto",N30)))</formula>
    </cfRule>
    <cfRule type="containsText" dxfId="519" priority="615" operator="containsText" text="Bajo">
      <formula>NOT(ISERROR(SEARCH("Bajo",N30)))</formula>
    </cfRule>
    <cfRule type="containsText" dxfId="518" priority="616" operator="containsText" text="Moderado">
      <formula>NOT(ISERROR(SEARCH("Moderado",N30)))</formula>
    </cfRule>
  </conditionalFormatting>
  <conditionalFormatting sqref="N40">
    <cfRule type="containsText" dxfId="517" priority="292" operator="containsText" text="Extremo">
      <formula>NOT(ISERROR(SEARCH("Extremo",N40)))</formula>
    </cfRule>
    <cfRule type="containsText" dxfId="516" priority="293" operator="containsText" text="Alto">
      <formula>NOT(ISERROR(SEARCH("Alto",N40)))</formula>
    </cfRule>
    <cfRule type="containsText" dxfId="515" priority="294" operator="containsText" text="Bajo">
      <formula>NOT(ISERROR(SEARCH("Bajo",N40)))</formula>
    </cfRule>
    <cfRule type="containsText" dxfId="514" priority="295" operator="containsText" text="Moderado">
      <formula>NOT(ISERROR(SEARCH("Moderado",N40)))</formula>
    </cfRule>
  </conditionalFormatting>
  <conditionalFormatting sqref="N50">
    <cfRule type="containsText" dxfId="513" priority="175" operator="containsText" text="Extremo">
      <formula>NOT(ISERROR(SEARCH("Extremo",N50)))</formula>
    </cfRule>
    <cfRule type="containsText" dxfId="512" priority="177" operator="containsText" text="Bajo">
      <formula>NOT(ISERROR(SEARCH("Bajo",N50)))</formula>
    </cfRule>
    <cfRule type="containsText" dxfId="511" priority="178" operator="containsText" text="Moderado">
      <formula>NOT(ISERROR(SEARCH("Moderado",N50)))</formula>
    </cfRule>
    <cfRule type="containsText" dxfId="510" priority="176" operator="containsText" text="Alto">
      <formula>NOT(ISERROR(SEARCH("Alto",N50)))</formula>
    </cfRule>
  </conditionalFormatting>
  <conditionalFormatting sqref="N60">
    <cfRule type="containsText" dxfId="509" priority="360" operator="containsText" text="Bajo">
      <formula>NOT(ISERROR(SEARCH("Bajo",N60)))</formula>
    </cfRule>
    <cfRule type="containsText" dxfId="508" priority="361" operator="containsText" text="Moderado">
      <formula>NOT(ISERROR(SEARCH("Moderado",N60)))</formula>
    </cfRule>
    <cfRule type="containsText" dxfId="507" priority="358" operator="containsText" text="Extremo">
      <formula>NOT(ISERROR(SEARCH("Extremo",N60)))</formula>
    </cfRule>
    <cfRule type="containsText" dxfId="506" priority="359" operator="containsText" text="Alto">
      <formula>NOT(ISERROR(SEARCH("Alto",N60)))</formula>
    </cfRule>
  </conditionalFormatting>
  <conditionalFormatting sqref="N80">
    <cfRule type="containsText" dxfId="505" priority="191" operator="containsText" text="Extremo">
      <formula>NOT(ISERROR(SEARCH("Extremo",N80)))</formula>
    </cfRule>
    <cfRule type="containsText" dxfId="504" priority="192" operator="containsText" text="Alto">
      <formula>NOT(ISERROR(SEARCH("Alto",N80)))</formula>
    </cfRule>
    <cfRule type="containsText" dxfId="503" priority="193" operator="containsText" text="Bajo">
      <formula>NOT(ISERROR(SEARCH("Bajo",N80)))</formula>
    </cfRule>
    <cfRule type="containsText" dxfId="502" priority="194" operator="containsText" text="Moderado">
      <formula>NOT(ISERROR(SEARCH("Moderado",N80)))</formula>
    </cfRule>
  </conditionalFormatting>
  <conditionalFormatting sqref="N110">
    <cfRule type="containsText" dxfId="501" priority="44" operator="containsText" text="Alto">
      <formula>NOT(ISERROR(SEARCH("Alto",N110)))</formula>
    </cfRule>
    <cfRule type="containsText" dxfId="500" priority="43" operator="containsText" text="Extremo">
      <formula>NOT(ISERROR(SEARCH("Extremo",N110)))</formula>
    </cfRule>
    <cfRule type="containsText" dxfId="499" priority="46" operator="containsText" text="Moderado">
      <formula>NOT(ISERROR(SEARCH("Moderado",N110)))</formula>
    </cfRule>
    <cfRule type="containsText" dxfId="498" priority="45" operator="containsText" text="Bajo">
      <formula>NOT(ISERROR(SEARCH("Bajo",N110)))</formula>
    </cfRule>
  </conditionalFormatting>
  <conditionalFormatting sqref="N8:O8">
    <cfRule type="containsText" dxfId="497" priority="252" operator="containsText" text="6- Moderado">
      <formula>NOT(ISERROR(SEARCH("6- Moderado",N8)))</formula>
    </cfRule>
    <cfRule type="containsText" dxfId="496" priority="253" operator="containsText" text="4- Moderado">
      <formula>NOT(ISERROR(SEARCH("4- Moderado",N8)))</formula>
    </cfRule>
    <cfRule type="containsText" dxfId="495" priority="254" operator="containsText" text="3- Bajo">
      <formula>NOT(ISERROR(SEARCH("3- Bajo",N8)))</formula>
    </cfRule>
    <cfRule type="containsText" dxfId="494" priority="255" operator="containsText" text="4- Bajo">
      <formula>NOT(ISERROR(SEARCH("4- Bajo",N8)))</formula>
    </cfRule>
    <cfRule type="containsText" dxfId="493" priority="251" operator="containsText" text="3- Moderado">
      <formula>NOT(ISERROR(SEARCH("3- Moderado",N8)))</formula>
    </cfRule>
    <cfRule type="containsText" dxfId="492" priority="256" operator="containsText" text="1- Bajo">
      <formula>NOT(ISERROR(SEARCH("1- Bajo",N8)))</formula>
    </cfRule>
  </conditionalFormatting>
  <conditionalFormatting sqref="N10:O10 N20:O20">
    <cfRule type="containsText" dxfId="491" priority="1457" operator="containsText" text="Extremo">
      <formula>NOT(ISERROR(SEARCH("Extremo",N10)))</formula>
    </cfRule>
    <cfRule type="containsText" dxfId="490" priority="1458" operator="containsText" text="Alto">
      <formula>NOT(ISERROR(SEARCH("Alto",N10)))</formula>
    </cfRule>
    <cfRule type="containsText" dxfId="489" priority="1459" operator="containsText" text="Bajo">
      <formula>NOT(ISERROR(SEARCH("Bajo",N10)))</formula>
    </cfRule>
    <cfRule type="containsText" dxfId="488" priority="1460" operator="containsText" text="Moderado">
      <formula>NOT(ISERROR(SEARCH("Moderado",N10)))</formula>
    </cfRule>
  </conditionalFormatting>
  <conditionalFormatting sqref="N70:O70">
    <cfRule type="containsText" dxfId="487" priority="230" operator="containsText" text="Moderado">
      <formula>NOT(ISERROR(SEARCH("Moderado",N70)))</formula>
    </cfRule>
    <cfRule type="containsText" dxfId="486" priority="228" operator="containsText" text="Alto">
      <formula>NOT(ISERROR(SEARCH("Alto",N70)))</formula>
    </cfRule>
    <cfRule type="containsText" dxfId="485" priority="227" operator="containsText" text="Extremo">
      <formula>NOT(ISERROR(SEARCH("Extremo",N70)))</formula>
    </cfRule>
    <cfRule type="containsText" dxfId="484" priority="229" operator="containsText" text="Bajo">
      <formula>NOT(ISERROR(SEARCH("Bajo",N70)))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96"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895" operator="containsText" id="{D4158494-FAE5-4853-A580-52567E2FD023}">
            <xm:f>NOT(ISERROR(SEARCH('8- Políticas de Administración '!$B$5,H10)))</xm:f>
            <xm:f>'8- Políticas de Administración '!$B$5</xm:f>
            <x14:dxf>
              <font>
                <color rgb="FF006100"/>
              </font>
              <fill>
                <patternFill>
                  <bgColor rgb="FFC6EFCE"/>
                </patternFill>
              </fill>
            </x14:dxf>
          </x14:cfRule>
          <xm:sqref>H10 H20</xm:sqref>
        </x14:conditionalFormatting>
        <x14:conditionalFormatting xmlns:xm="http://schemas.microsoft.com/office/excel/2006/main">
          <x14:cfRule type="containsText" priority="610"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609" operator="containsText" id="{3021BAA8-747A-4B80-B6A0-AF1A14F7983E}">
            <xm:f>NOT(ISERROR(SEARCH('8- Políticas de Administración '!$B$5,H30)))</xm:f>
            <xm:f>'8- Políticas de Administración '!$B$5</xm:f>
            <x14:dxf>
              <font>
                <color rgb="FF006100"/>
              </font>
              <fill>
                <patternFill>
                  <bgColor rgb="FFC6EFCE"/>
                </patternFill>
              </fill>
            </x14:dxf>
          </x14:cfRule>
          <xm:sqref>H30</xm:sqref>
        </x14:conditionalFormatting>
        <x14:conditionalFormatting xmlns:xm="http://schemas.microsoft.com/office/excel/2006/main">
          <x14:cfRule type="containsText" priority="288" operator="containsText" id="{2B3FEDF4-D0B4-441F-8A40-7E1D3463898B}">
            <xm:f>NOT(ISERROR(SEARCH('8- Políticas de Administración '!$B$5,H40)))</xm:f>
            <xm:f>'8- Políticas de Administración '!$B$5</xm:f>
            <x14:dxf>
              <font>
                <color rgb="FF006100"/>
              </font>
              <fill>
                <patternFill>
                  <bgColor rgb="FFC6EFCE"/>
                </patternFill>
              </fill>
            </x14:dxf>
          </x14:cfRule>
          <x14:cfRule type="containsText" priority="289" operator="containsText" id="{F7F81A75-B421-4FA0-993A-B0036E3C271B}">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71" operator="containsText" id="{A6AF76C8-57E2-42DB-BFEF-A0554B01F14C}">
            <xm:f>NOT(ISERROR(SEARCH('8- Políticas de Administración '!$B$5,H50)))</xm:f>
            <xm:f>'8- Políticas de Administración '!$B$5</xm:f>
            <x14:dxf>
              <font>
                <color rgb="FF006100"/>
              </font>
              <fill>
                <patternFill>
                  <bgColor rgb="FFC6EFCE"/>
                </patternFill>
              </fill>
            </x14:dxf>
          </x14:cfRule>
          <x14:cfRule type="containsText" priority="172" operator="containsText" id="{3CFC4926-2926-42CF-AABE-D3A4F81A9B4E}">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54"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355"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Políticas de Administración '!$I$17:$I$22</xm:f>
          </x14:formula1>
          <xm:sqref>I10:I89</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J10:J89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89"/>
  <sheetViews>
    <sheetView showGridLines="0" topLeftCell="A10" zoomScale="80" zoomScaleNormal="80" zoomScalePageLayoutView="70" workbookViewId="0">
      <selection activeCell="A10" sqref="A10:A19"/>
    </sheetView>
  </sheetViews>
  <sheetFormatPr baseColWidth="10" defaultColWidth="11.42578125" defaultRowHeight="15"/>
  <cols>
    <col min="1" max="1" width="7" customWidth="1"/>
    <col min="2" max="2" width="38.140625" customWidth="1"/>
    <col min="3" max="3" width="52.5703125" style="48" customWidth="1"/>
    <col min="4" max="4" width="5" customWidth="1"/>
    <col min="5" max="5" width="39.42578125" customWidth="1"/>
    <col min="7" max="7" width="12.28515625" bestFit="1" customWidth="1"/>
    <col min="8" max="8" width="14.7109375" bestFit="1" customWidth="1"/>
    <col min="9" max="9" width="13.5703125" customWidth="1"/>
    <col min="10" max="10" width="7.710937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6.42578125" customWidth="1"/>
    <col min="19" max="19" width="11.42578125" hidden="1" customWidth="1"/>
    <col min="20" max="20" width="26.28515625" style="34" customWidth="1"/>
    <col min="21" max="21" width="18.5703125" style="33" customWidth="1"/>
    <col min="22" max="22" width="22.5703125" style="35" customWidth="1"/>
    <col min="23" max="278" width="11.42578125" style="17"/>
    <col min="279" max="16384" width="11.42578125" style="22"/>
  </cols>
  <sheetData>
    <row r="1" spans="1:22" s="19" customFormat="1" ht="27.75" thickTop="1">
      <c r="A1" s="534"/>
      <c r="B1" s="535"/>
      <c r="C1" s="536"/>
      <c r="D1" s="41"/>
      <c r="E1" s="530" t="s">
        <v>341</v>
      </c>
      <c r="F1" s="531"/>
      <c r="G1" s="531"/>
      <c r="H1" s="531"/>
      <c r="I1" s="531"/>
      <c r="J1" s="531"/>
      <c r="K1" s="531"/>
      <c r="L1" s="531"/>
      <c r="M1" s="531"/>
      <c r="N1" s="531"/>
      <c r="O1" s="531"/>
      <c r="P1" s="531"/>
      <c r="Q1" s="531"/>
      <c r="R1" s="531"/>
      <c r="S1" s="531"/>
      <c r="T1" s="531"/>
      <c r="U1" s="531"/>
      <c r="V1" s="531"/>
    </row>
    <row r="2" spans="1:22" s="19" customFormat="1" ht="27">
      <c r="A2" s="537"/>
      <c r="B2" s="486"/>
      <c r="C2" s="538"/>
      <c r="D2" s="41"/>
      <c r="E2" s="532"/>
      <c r="F2" s="533"/>
      <c r="G2" s="533"/>
      <c r="H2" s="533"/>
      <c r="I2" s="533"/>
      <c r="J2" s="533"/>
      <c r="K2" s="533"/>
      <c r="L2" s="533"/>
      <c r="M2" s="533"/>
      <c r="N2" s="533"/>
      <c r="O2" s="533"/>
      <c r="P2" s="533"/>
      <c r="Q2" s="533"/>
      <c r="R2" s="533"/>
      <c r="S2" s="533"/>
      <c r="T2" s="533"/>
      <c r="U2" s="533"/>
      <c r="V2" s="533"/>
    </row>
    <row r="3" spans="1:22" s="19" customFormat="1" ht="27">
      <c r="A3" s="537"/>
      <c r="B3" s="486"/>
      <c r="C3" s="538"/>
      <c r="D3" s="142"/>
      <c r="E3" s="532"/>
      <c r="F3" s="533"/>
      <c r="G3" s="533"/>
      <c r="H3" s="533"/>
      <c r="I3" s="533"/>
      <c r="J3" s="533"/>
      <c r="K3" s="533"/>
      <c r="L3" s="533"/>
      <c r="M3" s="533"/>
      <c r="N3" s="533"/>
      <c r="O3" s="533"/>
      <c r="P3" s="533"/>
      <c r="Q3" s="533"/>
      <c r="R3" s="533"/>
      <c r="S3" s="533"/>
      <c r="T3" s="533"/>
      <c r="U3" s="533"/>
      <c r="V3" s="533"/>
    </row>
    <row r="4" spans="1:22" s="19" customFormat="1" ht="18">
      <c r="A4" s="487" t="s">
        <v>268</v>
      </c>
      <c r="B4" s="487"/>
      <c r="C4" s="492" t="s">
        <v>4</v>
      </c>
      <c r="D4" s="492"/>
      <c r="E4" s="492"/>
      <c r="F4" s="492"/>
      <c r="G4" s="492"/>
      <c r="H4" s="492"/>
      <c r="I4" s="492"/>
      <c r="J4" s="492"/>
      <c r="K4" s="492"/>
      <c r="L4" s="492"/>
      <c r="M4" s="492"/>
      <c r="N4" s="492"/>
      <c r="O4" s="492"/>
      <c r="P4" s="492"/>
      <c r="Q4" s="492"/>
      <c r="R4" s="492"/>
      <c r="S4" s="492"/>
      <c r="T4" s="492"/>
      <c r="U4" s="492"/>
      <c r="V4" s="492"/>
    </row>
    <row r="5" spans="1:22" s="19" customFormat="1" ht="38.450000000000003" customHeight="1">
      <c r="A5" s="487" t="s">
        <v>270</v>
      </c>
      <c r="B5" s="487"/>
      <c r="C5" s="493" t="s">
        <v>32</v>
      </c>
      <c r="D5" s="493"/>
      <c r="E5" s="493"/>
      <c r="F5" s="493"/>
      <c r="G5" s="493"/>
      <c r="H5" s="493"/>
      <c r="I5" s="493"/>
      <c r="J5" s="493"/>
      <c r="K5" s="493"/>
      <c r="L5" s="493"/>
      <c r="M5" s="493"/>
      <c r="N5" s="493"/>
      <c r="O5" s="493"/>
      <c r="P5" s="493"/>
      <c r="Q5" s="493"/>
      <c r="R5" s="493"/>
      <c r="S5" s="493"/>
      <c r="T5" s="493"/>
      <c r="U5" s="493"/>
      <c r="V5" s="493"/>
    </row>
    <row r="6" spans="1:22" s="19" customFormat="1" ht="18">
      <c r="A6" s="487" t="s">
        <v>271</v>
      </c>
      <c r="B6" s="487"/>
      <c r="C6" s="492" t="s">
        <v>272</v>
      </c>
      <c r="D6" s="492"/>
      <c r="E6" s="492"/>
      <c r="F6" s="492"/>
      <c r="G6" s="492"/>
      <c r="H6" s="492"/>
      <c r="I6" s="492"/>
      <c r="J6" s="492"/>
      <c r="K6" s="492"/>
      <c r="L6" s="492"/>
      <c r="M6" s="492"/>
      <c r="N6" s="492"/>
      <c r="O6" s="492"/>
      <c r="P6" s="492"/>
      <c r="Q6" s="492"/>
      <c r="R6" s="492"/>
      <c r="S6" s="492"/>
      <c r="T6" s="492"/>
      <c r="U6" s="492"/>
      <c r="V6" s="492"/>
    </row>
    <row r="7" spans="1:22" s="19" customFormat="1" ht="17.25" thickBot="1">
      <c r="A7" s="539" t="s">
        <v>273</v>
      </c>
      <c r="B7" s="539"/>
      <c r="C7" s="539"/>
      <c r="D7" s="540" t="s">
        <v>342</v>
      </c>
      <c r="E7" s="500"/>
      <c r="F7" s="500"/>
      <c r="G7" s="500"/>
      <c r="H7" s="500"/>
      <c r="I7" s="500"/>
      <c r="J7" s="500"/>
      <c r="K7" s="500"/>
      <c r="L7" s="500"/>
      <c r="M7" s="500"/>
      <c r="N7" s="500"/>
      <c r="O7" s="500"/>
      <c r="P7" s="500"/>
      <c r="Q7" s="500"/>
      <c r="R7" s="501"/>
      <c r="S7" s="120"/>
      <c r="T7" s="539" t="s">
        <v>343</v>
      </c>
      <c r="U7" s="539"/>
      <c r="V7" s="539"/>
    </row>
    <row r="8" spans="1:22" s="19" customFormat="1" ht="30" customHeight="1" thickTop="1" thickBot="1">
      <c r="A8" s="541" t="s">
        <v>278</v>
      </c>
      <c r="B8" s="542" t="s">
        <v>344</v>
      </c>
      <c r="C8" s="544" t="s">
        <v>274</v>
      </c>
      <c r="D8" s="546" t="s">
        <v>345</v>
      </c>
      <c r="E8" s="548" t="s">
        <v>243</v>
      </c>
      <c r="F8" s="549" t="s">
        <v>346</v>
      </c>
      <c r="G8" s="550"/>
      <c r="H8" s="550"/>
      <c r="I8" s="550"/>
      <c r="J8" s="550"/>
      <c r="K8" s="551"/>
      <c r="L8" s="549" t="s">
        <v>347</v>
      </c>
      <c r="M8" s="550"/>
      <c r="N8" s="550"/>
      <c r="O8" s="550"/>
      <c r="P8" s="550"/>
      <c r="Q8" s="550"/>
      <c r="R8" s="550"/>
      <c r="S8" s="551"/>
      <c r="T8" s="55"/>
      <c r="U8" s="56"/>
      <c r="V8" s="83" t="s">
        <v>348</v>
      </c>
    </row>
    <row r="9" spans="1:22" s="21" customFormat="1" ht="96" customHeight="1" thickTop="1" thickBot="1">
      <c r="A9" s="488"/>
      <c r="B9" s="543"/>
      <c r="C9" s="545"/>
      <c r="D9" s="547"/>
      <c r="E9" s="475"/>
      <c r="F9" s="46" t="s">
        <v>245</v>
      </c>
      <c r="G9" s="46" t="s">
        <v>247</v>
      </c>
      <c r="H9" s="46" t="s">
        <v>349</v>
      </c>
      <c r="I9" s="46" t="s">
        <v>249</v>
      </c>
      <c r="J9" s="116" t="s">
        <v>350</v>
      </c>
      <c r="K9" s="46" t="s">
        <v>255</v>
      </c>
      <c r="L9" s="46" t="s">
        <v>351</v>
      </c>
      <c r="M9" s="113" t="s">
        <v>252</v>
      </c>
      <c r="N9" s="46" t="s">
        <v>352</v>
      </c>
      <c r="O9" s="46" t="s">
        <v>353</v>
      </c>
      <c r="P9" s="46" t="s">
        <v>354</v>
      </c>
      <c r="Q9" s="46" t="s">
        <v>355</v>
      </c>
      <c r="R9" s="116" t="s">
        <v>350</v>
      </c>
      <c r="S9" s="46" t="s">
        <v>356</v>
      </c>
      <c r="T9" s="49" t="s">
        <v>257</v>
      </c>
      <c r="U9" s="49" t="s">
        <v>259</v>
      </c>
      <c r="V9" s="50" t="s">
        <v>357</v>
      </c>
    </row>
    <row r="10" spans="1:22" ht="111" customHeight="1">
      <c r="A10" s="506">
        <f>'5- Identificación de Riesgos'!A10</f>
        <v>1</v>
      </c>
      <c r="B10" s="425" t="str">
        <f>'5- Identificación de Riesgos'!B10</f>
        <v xml:space="preserve">Ejecutar procesos de selección en los cuales los resultados  no estén acordes con los  requisitos y principios  establecidos </v>
      </c>
      <c r="C10" s="167" t="str">
        <f>'5- Identificación de Riesgos'!D10</f>
        <v xml:space="preserve">1. Inadecuada revisión, validación y diligenciamiento de los formularios </v>
      </c>
      <c r="D10" s="151">
        <v>1</v>
      </c>
      <c r="E10" s="168" t="s">
        <v>537</v>
      </c>
      <c r="F10" s="151" t="s">
        <v>358</v>
      </c>
      <c r="G10" s="151" t="s">
        <v>358</v>
      </c>
      <c r="H10" s="151" t="s">
        <v>358</v>
      </c>
      <c r="I10" s="151" t="s">
        <v>358</v>
      </c>
      <c r="J10" s="157">
        <f>COUNTIF(F10:I10,"SI")/4</f>
        <v>1</v>
      </c>
      <c r="K10" s="529">
        <f>AVERAGE(J10:J19)</f>
        <v>1</v>
      </c>
      <c r="L10" s="151" t="str">
        <f>'5- Identificación de Riesgos'!I10</f>
        <v>Afectación de reputacion,imagén,  credibilidad, satisfacción de usuarios y PI</v>
      </c>
      <c r="M10" s="168"/>
      <c r="N10" s="151"/>
      <c r="O10" s="151"/>
      <c r="P10" s="151"/>
      <c r="Q10" s="151"/>
      <c r="R10" s="157">
        <f>SUM(COUNTIF(N10,"SI")*25%,COUNTIF(O10,"SI")*40%,COUNTIF(P10,"SI")*25%,COUNTIF(Q10,"SI")*10%)</f>
        <v>0</v>
      </c>
      <c r="S10" s="529">
        <f>AVERAGE(R10:R19)</f>
        <v>0</v>
      </c>
      <c r="T10" s="43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28" t="str">
        <f>CONCATENATE(VLOOKUP((LEFT(T10,LEN(T10)-4)&amp;LEFT(U10,LEN(U10)-4)),'9- Matriz de Calor '!$D$18:$E$42,2,0)," - ",RIGHT(T10,1)*RIGHT(U10,1))</f>
        <v>Moderado - 3</v>
      </c>
    </row>
    <row r="11" spans="1:22" ht="63.75">
      <c r="A11" s="507"/>
      <c r="B11" s="426"/>
      <c r="C11" s="169" t="str">
        <f>'5- Identificación de Riesgos'!D11</f>
        <v xml:space="preserve">2. Falta de oportunidad en el suministro de información </v>
      </c>
      <c r="D11" s="149">
        <v>2</v>
      </c>
      <c r="E11" s="170" t="s">
        <v>359</v>
      </c>
      <c r="F11" s="149" t="s">
        <v>358</v>
      </c>
      <c r="G11" s="149" t="s">
        <v>358</v>
      </c>
      <c r="H11" s="149" t="s">
        <v>358</v>
      </c>
      <c r="I11" s="149" t="s">
        <v>358</v>
      </c>
      <c r="J11" s="155">
        <f t="shared" ref="J11:J24" si="0">COUNTIF(F11:I11,"SI")/4</f>
        <v>1</v>
      </c>
      <c r="K11" s="527"/>
      <c r="L11" s="253"/>
      <c r="M11" s="265"/>
      <c r="N11" s="253"/>
      <c r="O11" s="253"/>
      <c r="P11" s="253"/>
      <c r="Q11" s="253"/>
      <c r="R11" s="266"/>
      <c r="S11" s="527"/>
      <c r="T11" s="438"/>
      <c r="U11" s="426"/>
      <c r="V11" s="429"/>
    </row>
    <row r="12" spans="1:22" ht="60">
      <c r="A12" s="507"/>
      <c r="B12" s="426"/>
      <c r="C12" s="169" t="str">
        <f>'5- Identificación de Riesgos'!D12</f>
        <v xml:space="preserve">3. Insuficiente planta de personal para adelantar los procesos y actividades relacionadas con los procesos de administración de la carrera judicial
</v>
      </c>
      <c r="D12" s="149">
        <v>3</v>
      </c>
      <c r="E12" s="170" t="s">
        <v>538</v>
      </c>
      <c r="F12" s="149" t="s">
        <v>358</v>
      </c>
      <c r="G12" s="149" t="s">
        <v>358</v>
      </c>
      <c r="H12" s="149" t="s">
        <v>358</v>
      </c>
      <c r="I12" s="149" t="s">
        <v>358</v>
      </c>
      <c r="J12" s="155">
        <f t="shared" si="0"/>
        <v>1</v>
      </c>
      <c r="K12" s="527"/>
      <c r="L12" s="253"/>
      <c r="M12" s="265"/>
      <c r="N12" s="253"/>
      <c r="O12" s="253"/>
      <c r="P12" s="253"/>
      <c r="Q12" s="253"/>
      <c r="R12" s="266"/>
      <c r="S12" s="527"/>
      <c r="T12" s="438"/>
      <c r="U12" s="426"/>
      <c r="V12" s="429"/>
    </row>
    <row r="13" spans="1:22" ht="63.75">
      <c r="A13" s="507"/>
      <c r="B13" s="426"/>
      <c r="C13" s="169" t="str">
        <f>'5- Identificación de Riesgos'!D13</f>
        <v>4. Alto volumen de carga labor</v>
      </c>
      <c r="D13" s="149">
        <v>4</v>
      </c>
      <c r="E13" s="170" t="s">
        <v>360</v>
      </c>
      <c r="F13" s="280" t="s">
        <v>358</v>
      </c>
      <c r="G13" s="280" t="s">
        <v>358</v>
      </c>
      <c r="H13" s="280" t="s">
        <v>358</v>
      </c>
      <c r="I13" s="280" t="s">
        <v>358</v>
      </c>
      <c r="J13" s="155">
        <f t="shared" si="0"/>
        <v>1</v>
      </c>
      <c r="K13" s="527"/>
      <c r="L13" s="253"/>
      <c r="M13" s="265"/>
      <c r="N13" s="253"/>
      <c r="O13" s="253"/>
      <c r="P13" s="253"/>
      <c r="Q13" s="253"/>
      <c r="R13" s="266"/>
      <c r="S13" s="527"/>
      <c r="T13" s="438"/>
      <c r="U13" s="426"/>
      <c r="V13" s="429"/>
    </row>
    <row r="14" spans="1:22" ht="76.5">
      <c r="A14" s="507"/>
      <c r="B14" s="426"/>
      <c r="C14" s="169" t="str">
        <f>'5- Identificación de Riesgos'!D14</f>
        <v xml:space="preserve">5. Fallas en los sistemas de información </v>
      </c>
      <c r="D14" s="149">
        <v>5</v>
      </c>
      <c r="E14" s="170" t="s">
        <v>361</v>
      </c>
      <c r="F14" s="280" t="s">
        <v>358</v>
      </c>
      <c r="G14" s="280" t="s">
        <v>358</v>
      </c>
      <c r="H14" s="280" t="s">
        <v>358</v>
      </c>
      <c r="I14" s="280" t="s">
        <v>358</v>
      </c>
      <c r="J14" s="155">
        <f t="shared" si="0"/>
        <v>1</v>
      </c>
      <c r="K14" s="527"/>
      <c r="L14" s="253"/>
      <c r="M14" s="265"/>
      <c r="N14" s="253"/>
      <c r="O14" s="253"/>
      <c r="P14" s="253"/>
      <c r="Q14" s="253"/>
      <c r="R14" s="266"/>
      <c r="S14" s="527"/>
      <c r="T14" s="438"/>
      <c r="U14" s="426"/>
      <c r="V14" s="429"/>
    </row>
    <row r="15" spans="1:22">
      <c r="A15" s="507"/>
      <c r="B15" s="426"/>
      <c r="C15" s="264"/>
      <c r="D15" s="260"/>
      <c r="E15" s="265"/>
      <c r="F15" s="253"/>
      <c r="G15" s="253"/>
      <c r="H15" s="253"/>
      <c r="I15" s="253"/>
      <c r="J15" s="266"/>
      <c r="K15" s="527"/>
      <c r="L15" s="253"/>
      <c r="M15" s="270"/>
      <c r="N15" s="253"/>
      <c r="O15" s="253"/>
      <c r="P15" s="253"/>
      <c r="Q15" s="253"/>
      <c r="R15" s="266"/>
      <c r="S15" s="527"/>
      <c r="T15" s="438"/>
      <c r="U15" s="426"/>
      <c r="V15" s="429"/>
    </row>
    <row r="16" spans="1:22">
      <c r="A16" s="507"/>
      <c r="B16" s="426"/>
      <c r="C16" s="264"/>
      <c r="D16" s="260"/>
      <c r="E16" s="265"/>
      <c r="F16" s="253"/>
      <c r="G16" s="253"/>
      <c r="H16" s="253"/>
      <c r="I16" s="253"/>
      <c r="J16" s="266"/>
      <c r="K16" s="527"/>
      <c r="L16" s="253"/>
      <c r="M16" s="270"/>
      <c r="N16" s="253"/>
      <c r="O16" s="253"/>
      <c r="P16" s="253"/>
      <c r="Q16" s="253"/>
      <c r="R16" s="266"/>
      <c r="S16" s="527"/>
      <c r="T16" s="438"/>
      <c r="U16" s="426"/>
      <c r="V16" s="429"/>
    </row>
    <row r="17" spans="1:22">
      <c r="A17" s="507"/>
      <c r="B17" s="426"/>
      <c r="C17" s="264"/>
      <c r="D17" s="260"/>
      <c r="E17" s="265"/>
      <c r="F17" s="253"/>
      <c r="G17" s="253"/>
      <c r="H17" s="253"/>
      <c r="I17" s="253"/>
      <c r="J17" s="266"/>
      <c r="K17" s="527"/>
      <c r="L17" s="253"/>
      <c r="M17" s="270"/>
      <c r="N17" s="253"/>
      <c r="O17" s="253"/>
      <c r="P17" s="253"/>
      <c r="Q17" s="253"/>
      <c r="R17" s="266"/>
      <c r="S17" s="527"/>
      <c r="T17" s="438"/>
      <c r="U17" s="426"/>
      <c r="V17" s="429"/>
    </row>
    <row r="18" spans="1:22">
      <c r="A18" s="507"/>
      <c r="B18" s="426"/>
      <c r="C18" s="264"/>
      <c r="D18" s="260"/>
      <c r="E18" s="265"/>
      <c r="F18" s="253"/>
      <c r="G18" s="253"/>
      <c r="H18" s="253"/>
      <c r="I18" s="253"/>
      <c r="J18" s="266"/>
      <c r="K18" s="527"/>
      <c r="L18" s="253"/>
      <c r="M18" s="270"/>
      <c r="N18" s="253"/>
      <c r="O18" s="253"/>
      <c r="P18" s="253"/>
      <c r="Q18" s="253"/>
      <c r="R18" s="266"/>
      <c r="S18" s="527"/>
      <c r="T18" s="438"/>
      <c r="U18" s="426"/>
      <c r="V18" s="429"/>
    </row>
    <row r="19" spans="1:22" ht="15.75" thickBot="1">
      <c r="A19" s="508"/>
      <c r="B19" s="427"/>
      <c r="C19" s="267"/>
      <c r="D19" s="261"/>
      <c r="E19" s="268"/>
      <c r="F19" s="259"/>
      <c r="G19" s="259"/>
      <c r="H19" s="259"/>
      <c r="I19" s="259"/>
      <c r="J19" s="269"/>
      <c r="K19" s="528"/>
      <c r="L19" s="259"/>
      <c r="M19" s="271"/>
      <c r="N19" s="259"/>
      <c r="O19" s="259"/>
      <c r="P19" s="259"/>
      <c r="Q19" s="259"/>
      <c r="R19" s="269"/>
      <c r="S19" s="528"/>
      <c r="T19" s="439"/>
      <c r="U19" s="427"/>
      <c r="V19" s="430"/>
    </row>
    <row r="20" spans="1:22" ht="119.25" customHeight="1">
      <c r="A20" s="506">
        <f>'5- Identificación de Riesgos'!A20</f>
        <v>2</v>
      </c>
      <c r="B20" s="425" t="str">
        <f>'5- Identificación de Riesgos'!B20</f>
        <v xml:space="preserve">Gestionar  traslados de personal que no se ajusten a las condiciones requeridas  </v>
      </c>
      <c r="C20" s="167" t="str">
        <f>'5- Identificación de Riesgos'!D20</f>
        <v>1. Información imprecisa presentada por los nominadores o los servidores judiciales.</v>
      </c>
      <c r="D20" s="151">
        <v>1</v>
      </c>
      <c r="E20" s="168" t="s">
        <v>362</v>
      </c>
      <c r="F20" s="151" t="s">
        <v>358</v>
      </c>
      <c r="G20" s="151" t="s">
        <v>358</v>
      </c>
      <c r="H20" s="151" t="s">
        <v>358</v>
      </c>
      <c r="I20" s="151" t="s">
        <v>358</v>
      </c>
      <c r="J20" s="157">
        <f t="shared" si="0"/>
        <v>1</v>
      </c>
      <c r="K20" s="529">
        <f>AVERAGE(J20:J29)</f>
        <v>1</v>
      </c>
      <c r="L20" s="151" t="str">
        <f>'5- Identificación de Riesgos'!I20</f>
        <v>Afectación de reputacion,imagén,  credibilidad, satisfacción de usuarios y PI</v>
      </c>
      <c r="M20" s="281"/>
      <c r="N20" s="151"/>
      <c r="O20" s="151"/>
      <c r="P20" s="151"/>
      <c r="Q20" s="151"/>
      <c r="R20" s="157">
        <f t="shared" ref="R20" si="1">SUM(COUNTIF(N20,"SI")*25%,COUNTIF(O20,"SI")*40%,COUNTIF(P20,"SI")*25%,COUNTIF(Q20,"SI")*10%)</f>
        <v>0</v>
      </c>
      <c r="S20" s="529">
        <f t="shared" ref="S20" si="2">AVERAGE(R20:R29)</f>
        <v>0</v>
      </c>
      <c r="T20" s="43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2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8" t="str">
        <f>CONCATENATE(VLOOKUP((LEFT(T20,LEN(T20)-4)&amp;LEFT(U20,LEN(U20)-4)),'9- Matriz de Calor '!$D$18:$E$42,2,0)," - ",RIGHT(T20,1)*RIGHT(U20,1))</f>
        <v>Bajo - 1</v>
      </c>
    </row>
    <row r="21" spans="1:22" ht="123.75" customHeight="1">
      <c r="A21" s="507"/>
      <c r="B21" s="426"/>
      <c r="C21" s="169" t="str">
        <f>'5- Identificación de Riesgos'!D21</f>
        <v>2. Insuficiente planta de personal para adelantar los procesos y actividades relacionadas con los procesos de administración de la carrera judicial.</v>
      </c>
      <c r="D21" s="149">
        <v>2</v>
      </c>
      <c r="E21" s="170" t="s">
        <v>363</v>
      </c>
      <c r="F21" s="149" t="s">
        <v>358</v>
      </c>
      <c r="G21" s="149" t="s">
        <v>358</v>
      </c>
      <c r="H21" s="149" t="s">
        <v>358</v>
      </c>
      <c r="I21" s="149" t="s">
        <v>358</v>
      </c>
      <c r="J21" s="155">
        <f t="shared" si="0"/>
        <v>1</v>
      </c>
      <c r="K21" s="527"/>
      <c r="L21" s="253"/>
      <c r="M21" s="270"/>
      <c r="N21" s="253"/>
      <c r="O21" s="253"/>
      <c r="P21" s="253"/>
      <c r="Q21" s="253"/>
      <c r="R21" s="266"/>
      <c r="S21" s="527"/>
      <c r="T21" s="438"/>
      <c r="U21" s="426"/>
      <c r="V21" s="429"/>
    </row>
    <row r="22" spans="1:22" ht="107.25" customHeight="1">
      <c r="A22" s="507"/>
      <c r="B22" s="426"/>
      <c r="C22" s="169" t="str">
        <f>'5- Identificación de Riesgos'!D22</f>
        <v>3. Desconocimiento del procedimiento de traslados</v>
      </c>
      <c r="D22" s="149">
        <v>3</v>
      </c>
      <c r="E22" s="170" t="s">
        <v>364</v>
      </c>
      <c r="F22" s="149" t="s">
        <v>358</v>
      </c>
      <c r="G22" s="149" t="s">
        <v>358</v>
      </c>
      <c r="H22" s="149" t="s">
        <v>358</v>
      </c>
      <c r="I22" s="149" t="s">
        <v>358</v>
      </c>
      <c r="J22" s="155">
        <f t="shared" si="0"/>
        <v>1</v>
      </c>
      <c r="K22" s="527"/>
      <c r="L22" s="253"/>
      <c r="M22" s="270"/>
      <c r="N22" s="253"/>
      <c r="O22" s="253"/>
      <c r="P22" s="253"/>
      <c r="Q22" s="253"/>
      <c r="R22" s="266"/>
      <c r="S22" s="527"/>
      <c r="T22" s="438"/>
      <c r="U22" s="426"/>
      <c r="V22" s="429"/>
    </row>
    <row r="23" spans="1:22" ht="103.5" customHeight="1">
      <c r="A23" s="507"/>
      <c r="B23" s="426"/>
      <c r="C23" s="169" t="str">
        <f>'5- Identificación de Riesgos'!D23</f>
        <v>4. Carencia de una herramienta o mecanismo de seguimiento y control adecuado para minimizar el error</v>
      </c>
      <c r="D23" s="149">
        <v>4</v>
      </c>
      <c r="E23" s="170" t="s">
        <v>365</v>
      </c>
      <c r="F23" s="149" t="s">
        <v>358</v>
      </c>
      <c r="G23" s="149" t="s">
        <v>358</v>
      </c>
      <c r="H23" s="149" t="s">
        <v>358</v>
      </c>
      <c r="I23" s="149" t="s">
        <v>358</v>
      </c>
      <c r="J23" s="155">
        <f t="shared" si="0"/>
        <v>1</v>
      </c>
      <c r="K23" s="527"/>
      <c r="L23" s="253"/>
      <c r="M23" s="270"/>
      <c r="N23" s="253"/>
      <c r="O23" s="253"/>
      <c r="P23" s="253"/>
      <c r="Q23" s="253"/>
      <c r="R23" s="266"/>
      <c r="S23" s="527"/>
      <c r="T23" s="438"/>
      <c r="U23" s="426"/>
      <c r="V23" s="429"/>
    </row>
    <row r="24" spans="1:22" ht="105">
      <c r="A24" s="507"/>
      <c r="B24" s="426"/>
      <c r="C24" s="169" t="str">
        <f>'5- Identificación de Riesgos'!D24</f>
        <v>5. Incremento de solicitudes vía correo electrónico como principal canal de comunicación conocido por los usuarios.</v>
      </c>
      <c r="D24" s="149">
        <v>5</v>
      </c>
      <c r="E24" s="159" t="s">
        <v>366</v>
      </c>
      <c r="F24" s="149" t="s">
        <v>358</v>
      </c>
      <c r="G24" s="149" t="s">
        <v>358</v>
      </c>
      <c r="H24" s="149" t="s">
        <v>358</v>
      </c>
      <c r="I24" s="149" t="s">
        <v>358</v>
      </c>
      <c r="J24" s="155">
        <f t="shared" si="0"/>
        <v>1</v>
      </c>
      <c r="K24" s="527"/>
      <c r="L24" s="253"/>
      <c r="M24" s="270"/>
      <c r="N24" s="253"/>
      <c r="O24" s="253"/>
      <c r="P24" s="253"/>
      <c r="Q24" s="253"/>
      <c r="R24" s="266"/>
      <c r="S24" s="527"/>
      <c r="T24" s="438"/>
      <c r="U24" s="426"/>
      <c r="V24" s="429"/>
    </row>
    <row r="25" spans="1:22">
      <c r="A25" s="507"/>
      <c r="B25" s="426"/>
      <c r="C25" s="264"/>
      <c r="D25" s="260"/>
      <c r="E25" s="265"/>
      <c r="F25" s="253"/>
      <c r="G25" s="253"/>
      <c r="H25" s="253"/>
      <c r="I25" s="253"/>
      <c r="J25" s="266"/>
      <c r="K25" s="527"/>
      <c r="L25" s="253"/>
      <c r="M25" s="270"/>
      <c r="N25" s="253"/>
      <c r="O25" s="253"/>
      <c r="P25" s="253"/>
      <c r="Q25" s="253"/>
      <c r="R25" s="266"/>
      <c r="S25" s="527"/>
      <c r="T25" s="438"/>
      <c r="U25" s="426"/>
      <c r="V25" s="429"/>
    </row>
    <row r="26" spans="1:22">
      <c r="A26" s="507"/>
      <c r="B26" s="426"/>
      <c r="C26" s="264"/>
      <c r="D26" s="260"/>
      <c r="E26" s="265"/>
      <c r="F26" s="253"/>
      <c r="G26" s="253"/>
      <c r="H26" s="253"/>
      <c r="I26" s="253"/>
      <c r="J26" s="266"/>
      <c r="K26" s="527"/>
      <c r="L26" s="253"/>
      <c r="M26" s="270"/>
      <c r="N26" s="253"/>
      <c r="O26" s="253"/>
      <c r="P26" s="253"/>
      <c r="Q26" s="253"/>
      <c r="R26" s="266"/>
      <c r="S26" s="527"/>
      <c r="T26" s="438"/>
      <c r="U26" s="426"/>
      <c r="V26" s="429"/>
    </row>
    <row r="27" spans="1:22">
      <c r="A27" s="507"/>
      <c r="B27" s="426"/>
      <c r="C27" s="264"/>
      <c r="D27" s="260"/>
      <c r="E27" s="265"/>
      <c r="F27" s="253"/>
      <c r="G27" s="253"/>
      <c r="H27" s="253"/>
      <c r="I27" s="253"/>
      <c r="J27" s="266"/>
      <c r="K27" s="527"/>
      <c r="L27" s="253"/>
      <c r="M27" s="270"/>
      <c r="N27" s="253"/>
      <c r="O27" s="253"/>
      <c r="P27" s="253"/>
      <c r="Q27" s="253"/>
      <c r="R27" s="266"/>
      <c r="S27" s="527"/>
      <c r="T27" s="438"/>
      <c r="U27" s="426"/>
      <c r="V27" s="429"/>
    </row>
    <row r="28" spans="1:22">
      <c r="A28" s="507"/>
      <c r="B28" s="426"/>
      <c r="C28" s="264"/>
      <c r="D28" s="260"/>
      <c r="E28" s="265"/>
      <c r="F28" s="253"/>
      <c r="G28" s="253"/>
      <c r="H28" s="253"/>
      <c r="I28" s="253"/>
      <c r="J28" s="266"/>
      <c r="K28" s="527"/>
      <c r="L28" s="253"/>
      <c r="M28" s="270"/>
      <c r="N28" s="253"/>
      <c r="O28" s="253"/>
      <c r="P28" s="253"/>
      <c r="Q28" s="253"/>
      <c r="R28" s="266"/>
      <c r="S28" s="527"/>
      <c r="T28" s="438"/>
      <c r="U28" s="426"/>
      <c r="V28" s="429"/>
    </row>
    <row r="29" spans="1:22" ht="15.75" thickBot="1">
      <c r="A29" s="508"/>
      <c r="B29" s="427"/>
      <c r="C29" s="267"/>
      <c r="D29" s="261"/>
      <c r="E29" s="272"/>
      <c r="F29" s="259"/>
      <c r="G29" s="259"/>
      <c r="H29" s="259"/>
      <c r="I29" s="259"/>
      <c r="J29" s="269"/>
      <c r="K29" s="528"/>
      <c r="L29" s="259"/>
      <c r="M29" s="271"/>
      <c r="N29" s="259"/>
      <c r="O29" s="259"/>
      <c r="P29" s="259"/>
      <c r="Q29" s="259"/>
      <c r="R29" s="269"/>
      <c r="S29" s="528"/>
      <c r="T29" s="439"/>
      <c r="U29" s="427"/>
      <c r="V29" s="430"/>
    </row>
    <row r="30" spans="1:22" ht="96" customHeight="1">
      <c r="A30" s="506">
        <f>'5- Identificación de Riesgos'!A30</f>
        <v>3</v>
      </c>
      <c r="B30" s="425" t="str">
        <f>'5- Identificación de Riesgos'!B30</f>
        <v xml:space="preserve">Imposibilidad de consolidar la cobertura de la carrera Judicial </v>
      </c>
      <c r="C30" s="167" t="str">
        <f>'5- Identificación de Riesgos'!D30</f>
        <v xml:space="preserve">1. Omisión por parte de los nominadores de reportar las vacantes dentro de los términos establecidos en la Ley. </v>
      </c>
      <c r="D30" s="158"/>
      <c r="E30" s="168" t="s">
        <v>367</v>
      </c>
      <c r="F30" s="151" t="s">
        <v>358</v>
      </c>
      <c r="G30" s="151" t="s">
        <v>358</v>
      </c>
      <c r="H30" s="151" t="s">
        <v>358</v>
      </c>
      <c r="I30" s="151" t="s">
        <v>358</v>
      </c>
      <c r="J30" s="157">
        <f t="shared" ref="J30:J62" si="3">COUNTIF(F30:I30,"SI")/4</f>
        <v>1</v>
      </c>
      <c r="K30" s="529">
        <f>AVERAGE(J30:J39)</f>
        <v>1</v>
      </c>
      <c r="L30" s="151" t="str">
        <f>'5- Identificación de Riesgos'!I30</f>
        <v>Afectación de reputacion,imagén,  credibilidad, satisfacción de usuarios y PI</v>
      </c>
      <c r="M30" s="281"/>
      <c r="N30" s="151"/>
      <c r="O30" s="151"/>
      <c r="P30" s="151"/>
      <c r="Q30" s="151"/>
      <c r="R30" s="157">
        <f t="shared" ref="R30:R69" si="4">SUM(COUNTIF(N30,"SI")*25%,COUNTIF(O30,"SI")*40%,COUNTIF(P30,"SI")*25%,COUNTIF(Q30,"SI")*10%)</f>
        <v>0</v>
      </c>
      <c r="S30" s="529">
        <f t="shared" ref="S30" si="5">AVERAGE(R30:R39)</f>
        <v>0</v>
      </c>
      <c r="T30" s="43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2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28" t="str">
        <f>CONCATENATE(VLOOKUP((LEFT(T30,LEN(T30)-4)&amp;LEFT(U30,LEN(U30)-4)),'9- Matriz de Calor '!$D$18:$E$42,2,0)," - ",RIGHT(T30,1)*RIGHT(U30,1))</f>
        <v>Bajo - 2</v>
      </c>
    </row>
    <row r="31" spans="1:22" ht="86.25" customHeight="1">
      <c r="A31" s="507"/>
      <c r="B31" s="426"/>
      <c r="C31" s="169" t="str">
        <f>'5- Identificación de Riesgos'!D31</f>
        <v>2. No agotamiento de las listas de elegibles formuladas para proveer las vacantes de los empleados.</v>
      </c>
      <c r="D31" s="159"/>
      <c r="E31" s="170" t="s">
        <v>368</v>
      </c>
      <c r="F31" s="149" t="s">
        <v>358</v>
      </c>
      <c r="G31" s="149" t="s">
        <v>358</v>
      </c>
      <c r="H31" s="149" t="s">
        <v>358</v>
      </c>
      <c r="I31" s="149" t="s">
        <v>358</v>
      </c>
      <c r="J31" s="155">
        <f t="shared" si="3"/>
        <v>1</v>
      </c>
      <c r="K31" s="527"/>
      <c r="L31" s="149" t="str">
        <f>'5- Identificación de Riesgos'!I31</f>
        <v>Incumplimiento de las metas establecidas</v>
      </c>
      <c r="M31" s="282"/>
      <c r="N31" s="149"/>
      <c r="O31" s="149"/>
      <c r="P31" s="149"/>
      <c r="Q31" s="149"/>
      <c r="R31" s="155">
        <f t="shared" si="4"/>
        <v>0</v>
      </c>
      <c r="S31" s="527"/>
      <c r="T31" s="438"/>
      <c r="U31" s="426"/>
      <c r="V31" s="429"/>
    </row>
    <row r="32" spans="1:22" ht="76.5">
      <c r="A32" s="507"/>
      <c r="B32" s="426"/>
      <c r="C32" s="169" t="str">
        <f>'5- Identificación de Riesgos'!D32</f>
        <v>3. Abstención de integrantes de registros de elegibles para optar por sedes vacantes en cargos de carrera que presentan problemas de seguridad y de orden público.</v>
      </c>
      <c r="D32" s="159"/>
      <c r="E32" s="170" t="s">
        <v>369</v>
      </c>
      <c r="F32" s="149" t="s">
        <v>358</v>
      </c>
      <c r="G32" s="149" t="s">
        <v>358</v>
      </c>
      <c r="H32" s="149" t="s">
        <v>358</v>
      </c>
      <c r="I32" s="149" t="s">
        <v>358</v>
      </c>
      <c r="J32" s="155">
        <f t="shared" si="3"/>
        <v>1</v>
      </c>
      <c r="K32" s="527"/>
      <c r="L32" s="253"/>
      <c r="M32" s="270"/>
      <c r="N32" s="253"/>
      <c r="O32" s="253"/>
      <c r="P32" s="253"/>
      <c r="Q32" s="253"/>
      <c r="R32" s="266"/>
      <c r="S32" s="527"/>
      <c r="T32" s="438"/>
      <c r="U32" s="426"/>
      <c r="V32" s="429"/>
    </row>
    <row r="33" spans="1:22" ht="89.25">
      <c r="A33" s="507"/>
      <c r="B33" s="426"/>
      <c r="C33" s="169" t="str">
        <f>'5- Identificación de Riesgos'!D33</f>
        <v xml:space="preserve">4. Declinación de nombramientos de los integrantes de las listas de candidatos o de elegibles. </v>
      </c>
      <c r="D33" s="159"/>
      <c r="E33" s="170" t="s">
        <v>370</v>
      </c>
      <c r="F33" s="149" t="s">
        <v>358</v>
      </c>
      <c r="G33" s="149" t="s">
        <v>358</v>
      </c>
      <c r="H33" s="149" t="s">
        <v>358</v>
      </c>
      <c r="I33" s="149" t="s">
        <v>358</v>
      </c>
      <c r="J33" s="155">
        <f t="shared" si="3"/>
        <v>1</v>
      </c>
      <c r="K33" s="527"/>
      <c r="L33" s="253"/>
      <c r="M33" s="270"/>
      <c r="N33" s="253"/>
      <c r="O33" s="253"/>
      <c r="P33" s="253"/>
      <c r="Q33" s="253"/>
      <c r="R33" s="266"/>
      <c r="S33" s="527"/>
      <c r="T33" s="438"/>
      <c r="U33" s="426"/>
      <c r="V33" s="429"/>
    </row>
    <row r="34" spans="1:22">
      <c r="A34" s="507"/>
      <c r="B34" s="426"/>
      <c r="C34" s="264"/>
      <c r="D34" s="260"/>
      <c r="E34" s="260"/>
      <c r="F34" s="253"/>
      <c r="G34" s="253"/>
      <c r="H34" s="253"/>
      <c r="I34" s="253"/>
      <c r="J34" s="266"/>
      <c r="K34" s="527"/>
      <c r="L34" s="253"/>
      <c r="M34" s="270"/>
      <c r="N34" s="253"/>
      <c r="O34" s="253"/>
      <c r="P34" s="253"/>
      <c r="Q34" s="253"/>
      <c r="R34" s="266"/>
      <c r="S34" s="527"/>
      <c r="T34" s="438"/>
      <c r="U34" s="426"/>
      <c r="V34" s="429"/>
    </row>
    <row r="35" spans="1:22">
      <c r="A35" s="507"/>
      <c r="B35" s="426"/>
      <c r="C35" s="264"/>
      <c r="D35" s="260"/>
      <c r="E35" s="265"/>
      <c r="F35" s="253"/>
      <c r="G35" s="253"/>
      <c r="H35" s="253"/>
      <c r="I35" s="253"/>
      <c r="J35" s="266"/>
      <c r="K35" s="527"/>
      <c r="L35" s="253"/>
      <c r="M35" s="270"/>
      <c r="N35" s="253"/>
      <c r="O35" s="253"/>
      <c r="P35" s="253"/>
      <c r="Q35" s="253"/>
      <c r="R35" s="266"/>
      <c r="S35" s="527"/>
      <c r="T35" s="438"/>
      <c r="U35" s="426"/>
      <c r="V35" s="429"/>
    </row>
    <row r="36" spans="1:22">
      <c r="A36" s="507"/>
      <c r="B36" s="426"/>
      <c r="C36" s="264"/>
      <c r="D36" s="260"/>
      <c r="E36" s="265"/>
      <c r="F36" s="253"/>
      <c r="G36" s="253"/>
      <c r="H36" s="253"/>
      <c r="I36" s="253"/>
      <c r="J36" s="266"/>
      <c r="K36" s="527"/>
      <c r="L36" s="253"/>
      <c r="M36" s="270"/>
      <c r="N36" s="253"/>
      <c r="O36" s="253"/>
      <c r="P36" s="253"/>
      <c r="Q36" s="253"/>
      <c r="R36" s="266"/>
      <c r="S36" s="527"/>
      <c r="T36" s="438"/>
      <c r="U36" s="426"/>
      <c r="V36" s="429"/>
    </row>
    <row r="37" spans="1:22">
      <c r="A37" s="507"/>
      <c r="B37" s="426"/>
      <c r="C37" s="264"/>
      <c r="D37" s="260"/>
      <c r="E37" s="265"/>
      <c r="F37" s="253"/>
      <c r="G37" s="253"/>
      <c r="H37" s="253"/>
      <c r="I37" s="253"/>
      <c r="J37" s="266"/>
      <c r="K37" s="527"/>
      <c r="L37" s="253"/>
      <c r="M37" s="270"/>
      <c r="N37" s="253"/>
      <c r="O37" s="253"/>
      <c r="P37" s="253"/>
      <c r="Q37" s="253"/>
      <c r="R37" s="266"/>
      <c r="S37" s="527"/>
      <c r="T37" s="438"/>
      <c r="U37" s="426"/>
      <c r="V37" s="429"/>
    </row>
    <row r="38" spans="1:22">
      <c r="A38" s="507"/>
      <c r="B38" s="426"/>
      <c r="C38" s="264"/>
      <c r="D38" s="260"/>
      <c r="E38" s="265"/>
      <c r="F38" s="253"/>
      <c r="G38" s="253"/>
      <c r="H38" s="253"/>
      <c r="I38" s="253"/>
      <c r="J38" s="266"/>
      <c r="K38" s="527"/>
      <c r="L38" s="253"/>
      <c r="M38" s="270"/>
      <c r="N38" s="253"/>
      <c r="O38" s="253"/>
      <c r="P38" s="253"/>
      <c r="Q38" s="253"/>
      <c r="R38" s="266"/>
      <c r="S38" s="527"/>
      <c r="T38" s="438"/>
      <c r="U38" s="426"/>
      <c r="V38" s="429"/>
    </row>
    <row r="39" spans="1:22" ht="15.75" thickBot="1">
      <c r="A39" s="508"/>
      <c r="B39" s="427"/>
      <c r="C39" s="267"/>
      <c r="D39" s="261"/>
      <c r="E39" s="272"/>
      <c r="F39" s="259"/>
      <c r="G39" s="259"/>
      <c r="H39" s="259"/>
      <c r="I39" s="259"/>
      <c r="J39" s="269"/>
      <c r="K39" s="528"/>
      <c r="L39" s="259"/>
      <c r="M39" s="271"/>
      <c r="N39" s="259"/>
      <c r="O39" s="259"/>
      <c r="P39" s="259"/>
      <c r="Q39" s="259"/>
      <c r="R39" s="269"/>
      <c r="S39" s="528"/>
      <c r="T39" s="439"/>
      <c r="U39" s="427"/>
      <c r="V39" s="430"/>
    </row>
    <row r="40" spans="1:22" ht="60.75" thickBot="1">
      <c r="A40" s="506">
        <v>4</v>
      </c>
      <c r="B40" s="425" t="str">
        <f>'5- Identificación de Riesgos'!B40</f>
        <v xml:space="preserve">Incumplimiento de los  términos y requisitos de ley en la atención  de los requerimientos de la ciudadanía </v>
      </c>
      <c r="C40" s="167" t="str">
        <f>'5- Identificación de Riesgos'!D40</f>
        <v>1. Insuficiente planta de personal</v>
      </c>
      <c r="D40" s="158"/>
      <c r="E40" s="168" t="s">
        <v>371</v>
      </c>
      <c r="F40" s="151" t="s">
        <v>358</v>
      </c>
      <c r="G40" s="151" t="s">
        <v>358</v>
      </c>
      <c r="H40" s="151" t="s">
        <v>372</v>
      </c>
      <c r="I40" s="151" t="s">
        <v>358</v>
      </c>
      <c r="J40" s="157">
        <f t="shared" si="3"/>
        <v>0.75</v>
      </c>
      <c r="K40" s="529">
        <f>AVERAGE(J40:J49)</f>
        <v>0.875</v>
      </c>
      <c r="L40" s="151" t="str">
        <f>'5- Identificación de Riesgos'!I30</f>
        <v>Afectación de reputacion,imagén,  credibilidad, satisfacción de usuarios y PI</v>
      </c>
      <c r="M40" s="176"/>
      <c r="N40" s="151"/>
      <c r="O40" s="151"/>
      <c r="P40" s="151"/>
      <c r="Q40" s="151"/>
      <c r="R40" s="157">
        <f t="shared" si="4"/>
        <v>0</v>
      </c>
      <c r="S40" s="529">
        <f>AVERAGE(R40:R49)</f>
        <v>0</v>
      </c>
      <c r="T40" s="43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28" t="str">
        <f>CONCATENATE(VLOOKUP((LEFT(T40,LEN(T40)-4)&amp;LEFT(U40,LEN(U40)-4)),'9- Matriz de Calor '!$D$18:$E$42,2,0)," - ",RIGHT(T40,1)*RIGHT(U40,1))</f>
        <v>Moderado - 3</v>
      </c>
    </row>
    <row r="41" spans="1:22" ht="51">
      <c r="A41" s="507"/>
      <c r="B41" s="426"/>
      <c r="C41" s="167" t="s">
        <v>373</v>
      </c>
      <c r="D41" s="159"/>
      <c r="E41" s="170" t="s">
        <v>374</v>
      </c>
      <c r="F41" s="149" t="s">
        <v>358</v>
      </c>
      <c r="G41" s="149" t="s">
        <v>358</v>
      </c>
      <c r="H41" s="149" t="s">
        <v>358</v>
      </c>
      <c r="I41" s="149" t="s">
        <v>358</v>
      </c>
      <c r="J41" s="155">
        <f t="shared" si="3"/>
        <v>1</v>
      </c>
      <c r="K41" s="527"/>
      <c r="L41" s="253"/>
      <c r="M41" s="270"/>
      <c r="N41" s="253"/>
      <c r="O41" s="253"/>
      <c r="P41" s="253"/>
      <c r="Q41" s="253"/>
      <c r="R41" s="266"/>
      <c r="S41" s="527"/>
      <c r="T41" s="438"/>
      <c r="U41" s="426"/>
      <c r="V41" s="429"/>
    </row>
    <row r="42" spans="1:22">
      <c r="A42" s="507"/>
      <c r="B42" s="426"/>
      <c r="C42" s="264"/>
      <c r="D42" s="260"/>
      <c r="E42" s="265"/>
      <c r="F42" s="253"/>
      <c r="G42" s="253"/>
      <c r="H42" s="253"/>
      <c r="I42" s="253"/>
      <c r="J42" s="266"/>
      <c r="K42" s="527"/>
      <c r="L42" s="253"/>
      <c r="M42" s="270"/>
      <c r="N42" s="253"/>
      <c r="O42" s="253"/>
      <c r="P42" s="253"/>
      <c r="Q42" s="253"/>
      <c r="R42" s="266"/>
      <c r="S42" s="527"/>
      <c r="T42" s="438"/>
      <c r="U42" s="426"/>
      <c r="V42" s="429"/>
    </row>
    <row r="43" spans="1:22">
      <c r="A43" s="507"/>
      <c r="B43" s="426"/>
      <c r="C43" s="264"/>
      <c r="D43" s="260"/>
      <c r="E43" s="265"/>
      <c r="F43" s="253"/>
      <c r="G43" s="253"/>
      <c r="H43" s="253"/>
      <c r="I43" s="253"/>
      <c r="J43" s="266"/>
      <c r="K43" s="527"/>
      <c r="L43" s="253"/>
      <c r="M43" s="270"/>
      <c r="N43" s="253"/>
      <c r="O43" s="253"/>
      <c r="P43" s="253"/>
      <c r="Q43" s="253"/>
      <c r="R43" s="266"/>
      <c r="S43" s="527"/>
      <c r="T43" s="438"/>
      <c r="U43" s="426"/>
      <c r="V43" s="429"/>
    </row>
    <row r="44" spans="1:22">
      <c r="A44" s="507"/>
      <c r="B44" s="426"/>
      <c r="C44" s="264"/>
      <c r="D44" s="260"/>
      <c r="E44" s="265"/>
      <c r="F44" s="253"/>
      <c r="G44" s="253"/>
      <c r="H44" s="253"/>
      <c r="I44" s="253"/>
      <c r="J44" s="266"/>
      <c r="K44" s="527"/>
      <c r="L44" s="253"/>
      <c r="M44" s="270"/>
      <c r="N44" s="253"/>
      <c r="O44" s="253"/>
      <c r="P44" s="253"/>
      <c r="Q44" s="253"/>
      <c r="R44" s="266"/>
      <c r="S44" s="527"/>
      <c r="T44" s="438"/>
      <c r="U44" s="426"/>
      <c r="V44" s="429"/>
    </row>
    <row r="45" spans="1:22">
      <c r="A45" s="507"/>
      <c r="B45" s="426"/>
      <c r="C45" s="264"/>
      <c r="D45" s="260"/>
      <c r="E45" s="265"/>
      <c r="F45" s="253"/>
      <c r="G45" s="253"/>
      <c r="H45" s="253"/>
      <c r="I45" s="253"/>
      <c r="J45" s="266"/>
      <c r="K45" s="527"/>
      <c r="L45" s="253"/>
      <c r="M45" s="270"/>
      <c r="N45" s="253"/>
      <c r="O45" s="253"/>
      <c r="P45" s="253"/>
      <c r="Q45" s="253"/>
      <c r="R45" s="266"/>
      <c r="S45" s="527"/>
      <c r="T45" s="438"/>
      <c r="U45" s="426"/>
      <c r="V45" s="429"/>
    </row>
    <row r="46" spans="1:22">
      <c r="A46" s="552"/>
      <c r="B46" s="454"/>
      <c r="C46" s="276"/>
      <c r="D46" s="277"/>
      <c r="E46" s="278"/>
      <c r="F46" s="273"/>
      <c r="G46" s="273"/>
      <c r="H46" s="273"/>
      <c r="I46" s="273"/>
      <c r="J46" s="275"/>
      <c r="K46" s="553"/>
      <c r="L46" s="273"/>
      <c r="M46" s="274"/>
      <c r="N46" s="273"/>
      <c r="O46" s="273"/>
      <c r="P46" s="273"/>
      <c r="Q46" s="273"/>
      <c r="R46" s="275"/>
      <c r="S46" s="553"/>
      <c r="T46" s="462"/>
      <c r="U46" s="454"/>
      <c r="V46" s="463"/>
    </row>
    <row r="47" spans="1:22">
      <c r="A47" s="552"/>
      <c r="B47" s="454"/>
      <c r="C47" s="276"/>
      <c r="D47" s="277"/>
      <c r="E47" s="278"/>
      <c r="F47" s="273"/>
      <c r="G47" s="273"/>
      <c r="H47" s="273"/>
      <c r="I47" s="273"/>
      <c r="J47" s="275"/>
      <c r="K47" s="553"/>
      <c r="L47" s="273"/>
      <c r="M47" s="274"/>
      <c r="N47" s="273"/>
      <c r="O47" s="273"/>
      <c r="P47" s="273"/>
      <c r="Q47" s="273"/>
      <c r="R47" s="275"/>
      <c r="S47" s="553"/>
      <c r="T47" s="462"/>
      <c r="U47" s="454"/>
      <c r="V47" s="463"/>
    </row>
    <row r="48" spans="1:22">
      <c r="A48" s="552"/>
      <c r="B48" s="454"/>
      <c r="C48" s="276"/>
      <c r="D48" s="277"/>
      <c r="E48" s="278"/>
      <c r="F48" s="273"/>
      <c r="G48" s="273"/>
      <c r="H48" s="273"/>
      <c r="I48" s="273"/>
      <c r="J48" s="275"/>
      <c r="K48" s="553"/>
      <c r="L48" s="273"/>
      <c r="M48" s="274"/>
      <c r="N48" s="273"/>
      <c r="O48" s="273"/>
      <c r="P48" s="273"/>
      <c r="Q48" s="273"/>
      <c r="R48" s="275"/>
      <c r="S48" s="553"/>
      <c r="T48" s="462"/>
      <c r="U48" s="454"/>
      <c r="V48" s="463"/>
    </row>
    <row r="49" spans="1:22" ht="15.75" thickBot="1">
      <c r="A49" s="508"/>
      <c r="B49" s="427"/>
      <c r="C49" s="267"/>
      <c r="D49" s="261"/>
      <c r="E49" s="272"/>
      <c r="F49" s="259"/>
      <c r="G49" s="259"/>
      <c r="H49" s="259"/>
      <c r="I49" s="259"/>
      <c r="J49" s="269"/>
      <c r="K49" s="528"/>
      <c r="L49" s="259"/>
      <c r="M49" s="271"/>
      <c r="N49" s="259"/>
      <c r="O49" s="259"/>
      <c r="P49" s="259"/>
      <c r="Q49" s="259"/>
      <c r="R49" s="269"/>
      <c r="S49" s="528"/>
      <c r="T49" s="439"/>
      <c r="U49" s="427"/>
      <c r="V49" s="430"/>
    </row>
    <row r="50" spans="1:22" ht="60.75" hidden="1" thickBot="1">
      <c r="A50" s="515">
        <v>5</v>
      </c>
      <c r="B50" s="425" t="str">
        <f>'5- Identificación de Riesgos'!B50</f>
        <v>Recibir dádivas o beneficios a nombre propio o de terceros para seleccionar o, rechazar aspirantes sin el lleno de los requisitos o asignar puntajes erróneos</v>
      </c>
      <c r="C50" s="167" t="str">
        <f>'5- Identificación de Riesgos'!D50</f>
        <v>1. Insuficientes programas de capacitación para la toma de conciencia debido al desconocimiento de la ley antisoborno (ISO 37001: 2016), Plan Anticorrupcion y de los Valores y Principios propios de la Entidad</v>
      </c>
      <c r="D50" s="158"/>
      <c r="E50" s="168" t="s">
        <v>375</v>
      </c>
      <c r="F50" s="151" t="s">
        <v>372</v>
      </c>
      <c r="G50" s="151" t="s">
        <v>372</v>
      </c>
      <c r="H50" s="151" t="s">
        <v>372</v>
      </c>
      <c r="I50" s="151" t="s">
        <v>372</v>
      </c>
      <c r="J50" s="157">
        <f t="shared" si="3"/>
        <v>0</v>
      </c>
      <c r="K50" s="529">
        <f>AVERAGE(J50:J59)</f>
        <v>0</v>
      </c>
      <c r="L50" s="151" t="str">
        <f>'5- Identificación de Riesgos'!I40</f>
        <v>Afectación de reputacion,imagén,  credibilidad, satisfacción de usuarios y PI</v>
      </c>
      <c r="M50" s="176"/>
      <c r="N50" s="151"/>
      <c r="O50" s="151"/>
      <c r="P50" s="151"/>
      <c r="Q50" s="151"/>
      <c r="R50" s="157">
        <f t="shared" si="4"/>
        <v>0</v>
      </c>
      <c r="S50" s="529">
        <f t="shared" ref="S50" si="6">AVERAGE(R50:R59)</f>
        <v>0</v>
      </c>
      <c r="T50" s="43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8" t="str">
        <f>CONCATENATE(VLOOKUP((LEFT(T50,LEN(T50)-4)&amp;LEFT(U50,LEN(U50)-4)),'9- Matriz de Calor '!$D$18:$E$42,2,0)," - ",RIGHT(T50,1)*RIGHT(U50,1))</f>
        <v>Alto  - 4</v>
      </c>
    </row>
    <row r="51" spans="1:22" ht="30.75" hidden="1" thickBot="1">
      <c r="A51" s="451"/>
      <c r="B51" s="426"/>
      <c r="C51" s="167" t="str">
        <f>'5- Identificación de Riesgos'!D51</f>
        <v>2. Desconocimiento y no aplicación del código de ética y buen gobieno</v>
      </c>
      <c r="D51" s="159"/>
      <c r="E51" s="170" t="s">
        <v>376</v>
      </c>
      <c r="F51" s="149" t="s">
        <v>372</v>
      </c>
      <c r="G51" s="149" t="s">
        <v>372</v>
      </c>
      <c r="H51" s="149" t="s">
        <v>372</v>
      </c>
      <c r="I51" s="149" t="s">
        <v>372</v>
      </c>
      <c r="J51" s="155">
        <f t="shared" si="3"/>
        <v>0</v>
      </c>
      <c r="K51" s="527"/>
      <c r="L51" s="149">
        <f>'5- Identificación de Riesgos'!I41</f>
        <v>0</v>
      </c>
      <c r="M51" s="174"/>
      <c r="N51" s="149"/>
      <c r="O51" s="149"/>
      <c r="P51" s="149"/>
      <c r="Q51" s="149"/>
      <c r="R51" s="155">
        <f t="shared" si="4"/>
        <v>0</v>
      </c>
      <c r="S51" s="527"/>
      <c r="T51" s="438"/>
      <c r="U51" s="426"/>
      <c r="V51" s="429"/>
    </row>
    <row r="52" spans="1:22" ht="39" hidden="1" thickBot="1">
      <c r="A52" s="451"/>
      <c r="B52" s="426"/>
      <c r="C52" s="167" t="str">
        <f>'5- Identificación de Riesgos'!D52</f>
        <v>3. Carencia de compromiso y transparencia de los servidore judiciales.</v>
      </c>
      <c r="D52" s="159"/>
      <c r="E52" s="170" t="s">
        <v>377</v>
      </c>
      <c r="F52" s="149" t="s">
        <v>372</v>
      </c>
      <c r="G52" s="149" t="s">
        <v>372</v>
      </c>
      <c r="H52" s="149" t="s">
        <v>372</v>
      </c>
      <c r="I52" s="149" t="s">
        <v>372</v>
      </c>
      <c r="J52" s="155">
        <f t="shared" si="3"/>
        <v>0</v>
      </c>
      <c r="K52" s="527"/>
      <c r="L52" s="149">
        <f>'5- Identificación de Riesgos'!I42</f>
        <v>0</v>
      </c>
      <c r="M52" s="174"/>
      <c r="N52" s="149"/>
      <c r="O52" s="149"/>
      <c r="P52" s="149"/>
      <c r="Q52" s="149"/>
      <c r="R52" s="155">
        <f t="shared" si="4"/>
        <v>0</v>
      </c>
      <c r="S52" s="527"/>
      <c r="T52" s="438"/>
      <c r="U52" s="426"/>
      <c r="V52" s="429"/>
    </row>
    <row r="53" spans="1:22" ht="64.5" hidden="1" thickBot="1">
      <c r="A53" s="451"/>
      <c r="B53" s="426"/>
      <c r="C53" s="167" t="str">
        <f>'5- Identificación de Riesgos'!D53</f>
        <v>4. Deficiencia de controles en el trámite de los documentos</v>
      </c>
      <c r="D53" s="159"/>
      <c r="E53" s="170" t="s">
        <v>360</v>
      </c>
      <c r="F53" s="149" t="s">
        <v>372</v>
      </c>
      <c r="G53" s="149" t="s">
        <v>372</v>
      </c>
      <c r="H53" s="149" t="s">
        <v>372</v>
      </c>
      <c r="I53" s="149" t="s">
        <v>372</v>
      </c>
      <c r="J53" s="155">
        <f t="shared" si="3"/>
        <v>0</v>
      </c>
      <c r="K53" s="527"/>
      <c r="L53" s="149">
        <f>'5- Identificación de Riesgos'!I43</f>
        <v>0</v>
      </c>
      <c r="M53" s="174"/>
      <c r="N53" s="149"/>
      <c r="O53" s="149"/>
      <c r="P53" s="149"/>
      <c r="Q53" s="149"/>
      <c r="R53" s="155">
        <f t="shared" si="4"/>
        <v>0</v>
      </c>
      <c r="S53" s="527"/>
      <c r="T53" s="438"/>
      <c r="U53" s="426"/>
      <c r="V53" s="429"/>
    </row>
    <row r="54" spans="1:22" ht="30.75" hidden="1" thickBot="1">
      <c r="A54" s="451"/>
      <c r="B54" s="426"/>
      <c r="C54" s="167" t="str">
        <f>'5- Identificación de Riesgos'!D54</f>
        <v>5. No aplicación adecuada de los procedimientos de control</v>
      </c>
      <c r="D54" s="159"/>
      <c r="E54" s="159"/>
      <c r="F54" s="149"/>
      <c r="G54" s="149"/>
      <c r="H54" s="149"/>
      <c r="I54" s="149"/>
      <c r="J54" s="155">
        <f t="shared" si="3"/>
        <v>0</v>
      </c>
      <c r="K54" s="527"/>
      <c r="L54" s="149">
        <f>'5- Identificación de Riesgos'!I44</f>
        <v>0</v>
      </c>
      <c r="M54" s="174"/>
      <c r="N54" s="149"/>
      <c r="O54" s="149"/>
      <c r="P54" s="149"/>
      <c r="Q54" s="149"/>
      <c r="R54" s="155">
        <f t="shared" si="4"/>
        <v>0</v>
      </c>
      <c r="S54" s="527"/>
      <c r="T54" s="438"/>
      <c r="U54" s="426"/>
      <c r="V54" s="429"/>
    </row>
    <row r="55" spans="1:22" hidden="1">
      <c r="A55" s="451"/>
      <c r="B55" s="426"/>
      <c r="C55" s="167">
        <f>'5- Identificación de Riesgos'!D55</f>
        <v>0</v>
      </c>
      <c r="D55" s="159"/>
      <c r="E55" s="170"/>
      <c r="F55" s="149"/>
      <c r="G55" s="149"/>
      <c r="H55" s="149"/>
      <c r="I55" s="149"/>
      <c r="J55" s="155">
        <f t="shared" si="3"/>
        <v>0</v>
      </c>
      <c r="K55" s="527"/>
      <c r="L55" s="149">
        <f>'5- Identificación de Riesgos'!I45</f>
        <v>0</v>
      </c>
      <c r="M55" s="174"/>
      <c r="N55" s="149"/>
      <c r="O55" s="149"/>
      <c r="P55" s="149"/>
      <c r="Q55" s="149"/>
      <c r="R55" s="155">
        <f t="shared" si="4"/>
        <v>0</v>
      </c>
      <c r="S55" s="527"/>
      <c r="T55" s="438"/>
      <c r="U55" s="426"/>
      <c r="V55" s="429"/>
    </row>
    <row r="56" spans="1:22" hidden="1">
      <c r="A56" s="451"/>
      <c r="B56" s="426"/>
      <c r="C56" s="169">
        <f>'5- Identificación de Riesgos'!D46</f>
        <v>0</v>
      </c>
      <c r="D56" s="159"/>
      <c r="E56" s="170"/>
      <c r="F56" s="149"/>
      <c r="G56" s="149"/>
      <c r="H56" s="149"/>
      <c r="I56" s="149"/>
      <c r="J56" s="155">
        <f t="shared" si="3"/>
        <v>0</v>
      </c>
      <c r="K56" s="527"/>
      <c r="L56" s="149">
        <f>'5- Identificación de Riesgos'!I46</f>
        <v>0</v>
      </c>
      <c r="M56" s="174"/>
      <c r="N56" s="149"/>
      <c r="O56" s="149"/>
      <c r="P56" s="149"/>
      <c r="Q56" s="149"/>
      <c r="R56" s="155">
        <f t="shared" si="4"/>
        <v>0</v>
      </c>
      <c r="S56" s="527"/>
      <c r="T56" s="438"/>
      <c r="U56" s="426"/>
      <c r="V56" s="429"/>
    </row>
    <row r="57" spans="1:22" hidden="1">
      <c r="A57" s="451"/>
      <c r="B57" s="426"/>
      <c r="C57" s="169">
        <f>'5- Identificación de Riesgos'!D47</f>
        <v>0</v>
      </c>
      <c r="D57" s="159"/>
      <c r="E57" s="170"/>
      <c r="F57" s="149"/>
      <c r="G57" s="149"/>
      <c r="H57" s="149"/>
      <c r="I57" s="149"/>
      <c r="J57" s="155">
        <f t="shared" si="3"/>
        <v>0</v>
      </c>
      <c r="K57" s="527"/>
      <c r="L57" s="149">
        <f>'5- Identificación de Riesgos'!I47</f>
        <v>0</v>
      </c>
      <c r="M57" s="174"/>
      <c r="N57" s="149"/>
      <c r="O57" s="149"/>
      <c r="P57" s="149"/>
      <c r="Q57" s="149"/>
      <c r="R57" s="155">
        <f t="shared" si="4"/>
        <v>0</v>
      </c>
      <c r="S57" s="527"/>
      <c r="T57" s="438"/>
      <c r="U57" s="426"/>
      <c r="V57" s="429"/>
    </row>
    <row r="58" spans="1:22" hidden="1">
      <c r="A58" s="451"/>
      <c r="B58" s="426"/>
      <c r="C58" s="169">
        <f>'5- Identificación de Riesgos'!D48</f>
        <v>0</v>
      </c>
      <c r="D58" s="159"/>
      <c r="E58" s="170"/>
      <c r="F58" s="149"/>
      <c r="G58" s="149"/>
      <c r="H58" s="149"/>
      <c r="I58" s="149"/>
      <c r="J58" s="155">
        <f t="shared" si="3"/>
        <v>0</v>
      </c>
      <c r="K58" s="527"/>
      <c r="L58" s="149">
        <f>'5- Identificación de Riesgos'!I48</f>
        <v>0</v>
      </c>
      <c r="M58" s="174"/>
      <c r="N58" s="149"/>
      <c r="O58" s="149"/>
      <c r="P58" s="149"/>
      <c r="Q58" s="149"/>
      <c r="R58" s="155">
        <f t="shared" si="4"/>
        <v>0</v>
      </c>
      <c r="S58" s="527"/>
      <c r="T58" s="438"/>
      <c r="U58" s="426"/>
      <c r="V58" s="429"/>
    </row>
    <row r="59" spans="1:22" ht="15.75" hidden="1" thickBot="1">
      <c r="A59" s="452"/>
      <c r="B59" s="427"/>
      <c r="C59" s="171">
        <f>'5- Identificación de Riesgos'!D49</f>
        <v>0</v>
      </c>
      <c r="D59" s="161"/>
      <c r="E59" s="172"/>
      <c r="F59" s="150"/>
      <c r="G59" s="150"/>
      <c r="H59" s="150"/>
      <c r="I59" s="150"/>
      <c r="J59" s="156">
        <f t="shared" si="3"/>
        <v>0</v>
      </c>
      <c r="K59" s="528"/>
      <c r="L59" s="150">
        <f>'5- Identificación de Riesgos'!I49</f>
        <v>0</v>
      </c>
      <c r="M59" s="175"/>
      <c r="N59" s="150"/>
      <c r="O59" s="150"/>
      <c r="P59" s="150"/>
      <c r="Q59" s="150"/>
      <c r="R59" s="156">
        <f t="shared" si="4"/>
        <v>0</v>
      </c>
      <c r="S59" s="528"/>
      <c r="T59" s="439"/>
      <c r="U59" s="427"/>
      <c r="V59" s="430"/>
    </row>
    <row r="60" spans="1:22" ht="60" hidden="1">
      <c r="A60" s="515">
        <v>6</v>
      </c>
      <c r="B60" s="425"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167" t="str">
        <f>'5- Identificación de Riesgos'!D60</f>
        <v>1. Falta de ética de los servidores públicos (Debilidades en principios y valores)</v>
      </c>
      <c r="D60" s="158"/>
      <c r="E60" s="196" t="s">
        <v>378</v>
      </c>
      <c r="F60" s="151" t="s">
        <v>372</v>
      </c>
      <c r="G60" s="151" t="s">
        <v>358</v>
      </c>
      <c r="H60" s="151" t="s">
        <v>372</v>
      </c>
      <c r="I60" s="151" t="s">
        <v>372</v>
      </c>
      <c r="J60" s="157">
        <f t="shared" si="3"/>
        <v>0.25</v>
      </c>
      <c r="K60" s="529">
        <f>AVERAGE(J60:J69)</f>
        <v>0.41666666666666669</v>
      </c>
      <c r="L60" s="151" t="str">
        <f>'5- Identificación de Riesgos'!I60</f>
        <v>Afectación de reputacion,imagén,  credibilidad, satisfacción de usuarios y PI</v>
      </c>
      <c r="M60" s="176" t="s">
        <v>379</v>
      </c>
      <c r="N60" s="151"/>
      <c r="O60" s="151"/>
      <c r="P60" s="151"/>
      <c r="Q60" s="151"/>
      <c r="R60" s="157">
        <f t="shared" si="4"/>
        <v>0</v>
      </c>
      <c r="S60" s="529">
        <f t="shared" ref="S60" si="7">AVERAGE(R60:R69)</f>
        <v>0</v>
      </c>
      <c r="T60" s="43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428" t="str">
        <f>CONCATENATE(VLOOKUP((LEFT(T60,LEN(T60)-4)&amp;LEFT(U60,LEN(U60)-4)),'9- Matriz de Calor '!$D$18:$E$42,2,0)," - ",RIGHT(T60,1)*RIGHT(U60,1))</f>
        <v>Alto  - 4</v>
      </c>
    </row>
    <row r="61" spans="1:22" ht="30" hidden="1">
      <c r="A61" s="451"/>
      <c r="B61" s="426"/>
      <c r="C61" s="169" t="str">
        <f>'5- Identificación de Riesgos'!D61</f>
        <v>2. Falta de ética de terceros interesados  (Debilidades principios y valores)</v>
      </c>
      <c r="D61" s="159"/>
      <c r="E61" s="197" t="s">
        <v>376</v>
      </c>
      <c r="F61" s="149" t="s">
        <v>372</v>
      </c>
      <c r="G61" s="149" t="s">
        <v>372</v>
      </c>
      <c r="H61" s="149" t="s">
        <v>372</v>
      </c>
      <c r="I61" s="149" t="s">
        <v>372</v>
      </c>
      <c r="J61" s="155">
        <f t="shared" si="3"/>
        <v>0</v>
      </c>
      <c r="K61" s="527"/>
      <c r="L61" s="149">
        <f>'5- Identificación de Riesgos'!I61</f>
        <v>0</v>
      </c>
      <c r="M61" s="174"/>
      <c r="N61" s="149"/>
      <c r="O61" s="149"/>
      <c r="P61" s="149"/>
      <c r="Q61" s="149"/>
      <c r="R61" s="155">
        <f t="shared" si="4"/>
        <v>0</v>
      </c>
      <c r="S61" s="527"/>
      <c r="T61" s="438"/>
      <c r="U61" s="426"/>
      <c r="V61" s="429"/>
    </row>
    <row r="62" spans="1:22" ht="76.5" hidden="1">
      <c r="A62" s="451"/>
      <c r="B62" s="426"/>
      <c r="C62" s="169" t="str">
        <f>'5- Identificación de Riesgos'!D62</f>
        <v>3. Debilidades en los procedimientos de control de proveedores (operador)</v>
      </c>
      <c r="D62" s="159"/>
      <c r="E62" s="197" t="s">
        <v>380</v>
      </c>
      <c r="F62" s="149" t="s">
        <v>358</v>
      </c>
      <c r="G62" s="149" t="s">
        <v>358</v>
      </c>
      <c r="H62" s="149" t="s">
        <v>358</v>
      </c>
      <c r="I62" s="149" t="s">
        <v>358</v>
      </c>
      <c r="J62" s="155">
        <f t="shared" si="3"/>
        <v>1</v>
      </c>
      <c r="K62" s="527"/>
      <c r="L62" s="149">
        <f>'5- Identificación de Riesgos'!I62</f>
        <v>0</v>
      </c>
      <c r="M62" s="174"/>
      <c r="N62" s="149"/>
      <c r="O62" s="149"/>
      <c r="P62" s="149"/>
      <c r="Q62" s="149"/>
      <c r="R62" s="155">
        <f t="shared" si="4"/>
        <v>0</v>
      </c>
      <c r="S62" s="527"/>
      <c r="T62" s="438"/>
      <c r="U62" s="426"/>
      <c r="V62" s="429"/>
    </row>
    <row r="63" spans="1:22" hidden="1">
      <c r="A63" s="451"/>
      <c r="B63" s="426"/>
      <c r="C63" s="169"/>
      <c r="D63" s="159"/>
      <c r="E63" s="170"/>
      <c r="F63" s="149"/>
      <c r="G63" s="149"/>
      <c r="H63" s="149"/>
      <c r="I63" s="149"/>
      <c r="J63" s="155"/>
      <c r="K63" s="527"/>
      <c r="L63" s="149">
        <f>'5- Identificación de Riesgos'!I63</f>
        <v>0</v>
      </c>
      <c r="M63" s="174"/>
      <c r="N63" s="149"/>
      <c r="O63" s="149"/>
      <c r="P63" s="149"/>
      <c r="Q63" s="149"/>
      <c r="R63" s="155">
        <f t="shared" si="4"/>
        <v>0</v>
      </c>
      <c r="S63" s="527"/>
      <c r="T63" s="438"/>
      <c r="U63" s="426"/>
      <c r="V63" s="429"/>
    </row>
    <row r="64" spans="1:22" hidden="1">
      <c r="A64" s="451"/>
      <c r="B64" s="426"/>
      <c r="C64" s="169">
        <f>'5- Identificación de Riesgos'!D63</f>
        <v>0</v>
      </c>
      <c r="D64" s="159"/>
      <c r="E64" s="159"/>
      <c r="F64" s="149"/>
      <c r="G64" s="149"/>
      <c r="H64" s="149"/>
      <c r="I64" s="149"/>
      <c r="J64" s="155"/>
      <c r="K64" s="527"/>
      <c r="L64" s="149">
        <f>'5- Identificación de Riesgos'!I64</f>
        <v>0</v>
      </c>
      <c r="M64" s="174"/>
      <c r="N64" s="149"/>
      <c r="O64" s="149"/>
      <c r="P64" s="149"/>
      <c r="Q64" s="149"/>
      <c r="R64" s="155">
        <f t="shared" si="4"/>
        <v>0</v>
      </c>
      <c r="S64" s="527"/>
      <c r="T64" s="438"/>
      <c r="U64" s="426"/>
      <c r="V64" s="429"/>
    </row>
    <row r="65" spans="1:22" hidden="1">
      <c r="A65" s="451"/>
      <c r="B65" s="426"/>
      <c r="C65" s="169">
        <f>'5- Identificación de Riesgos'!D65</f>
        <v>0</v>
      </c>
      <c r="D65" s="159"/>
      <c r="E65" s="170"/>
      <c r="F65" s="149"/>
      <c r="G65" s="149"/>
      <c r="H65" s="149"/>
      <c r="I65" s="149"/>
      <c r="J65" s="155"/>
      <c r="K65" s="527"/>
      <c r="L65" s="149">
        <f>'5- Identificación de Riesgos'!I65</f>
        <v>0</v>
      </c>
      <c r="M65" s="174"/>
      <c r="N65" s="149"/>
      <c r="O65" s="149"/>
      <c r="P65" s="149"/>
      <c r="Q65" s="149"/>
      <c r="R65" s="155">
        <f t="shared" si="4"/>
        <v>0</v>
      </c>
      <c r="S65" s="527"/>
      <c r="T65" s="438"/>
      <c r="U65" s="426"/>
      <c r="V65" s="429"/>
    </row>
    <row r="66" spans="1:22" hidden="1">
      <c r="A66" s="451"/>
      <c r="B66" s="426"/>
      <c r="C66" s="169">
        <f>'5- Identificación de Riesgos'!D66</f>
        <v>0</v>
      </c>
      <c r="D66" s="159"/>
      <c r="E66" s="170"/>
      <c r="F66" s="149"/>
      <c r="G66" s="149"/>
      <c r="H66" s="149"/>
      <c r="I66" s="149"/>
      <c r="J66" s="155"/>
      <c r="K66" s="527"/>
      <c r="L66" s="149">
        <f>'5- Identificación de Riesgos'!I66</f>
        <v>0</v>
      </c>
      <c r="M66" s="174"/>
      <c r="N66" s="149"/>
      <c r="O66" s="149"/>
      <c r="P66" s="149"/>
      <c r="Q66" s="149"/>
      <c r="R66" s="155">
        <f t="shared" si="4"/>
        <v>0</v>
      </c>
      <c r="S66" s="527"/>
      <c r="T66" s="438"/>
      <c r="U66" s="426"/>
      <c r="V66" s="429"/>
    </row>
    <row r="67" spans="1:22" hidden="1">
      <c r="A67" s="451"/>
      <c r="B67" s="426"/>
      <c r="C67" s="169">
        <f>'5- Identificación de Riesgos'!D67</f>
        <v>0</v>
      </c>
      <c r="D67" s="159"/>
      <c r="E67" s="170"/>
      <c r="F67" s="149"/>
      <c r="G67" s="149"/>
      <c r="H67" s="149"/>
      <c r="I67" s="149"/>
      <c r="J67" s="155"/>
      <c r="K67" s="527"/>
      <c r="L67" s="149">
        <f>'5- Identificación de Riesgos'!I67</f>
        <v>0</v>
      </c>
      <c r="M67" s="174"/>
      <c r="N67" s="149"/>
      <c r="O67" s="149"/>
      <c r="P67" s="149"/>
      <c r="Q67" s="149"/>
      <c r="R67" s="155">
        <f t="shared" si="4"/>
        <v>0</v>
      </c>
      <c r="S67" s="527"/>
      <c r="T67" s="438"/>
      <c r="U67" s="426"/>
      <c r="V67" s="429"/>
    </row>
    <row r="68" spans="1:22" hidden="1">
      <c r="A68" s="451"/>
      <c r="B68" s="426"/>
      <c r="C68" s="169">
        <f>'5- Identificación de Riesgos'!D68</f>
        <v>0</v>
      </c>
      <c r="D68" s="159"/>
      <c r="E68" s="170"/>
      <c r="F68" s="149"/>
      <c r="G68" s="149"/>
      <c r="H68" s="149"/>
      <c r="I68" s="149"/>
      <c r="J68" s="155"/>
      <c r="K68" s="527"/>
      <c r="L68" s="149">
        <f>'5- Identificación de Riesgos'!I68</f>
        <v>0</v>
      </c>
      <c r="M68" s="174"/>
      <c r="N68" s="149"/>
      <c r="O68" s="149"/>
      <c r="P68" s="149"/>
      <c r="Q68" s="149"/>
      <c r="R68" s="155">
        <f t="shared" si="4"/>
        <v>0</v>
      </c>
      <c r="S68" s="527"/>
      <c r="T68" s="438"/>
      <c r="U68" s="426"/>
      <c r="V68" s="429"/>
    </row>
    <row r="69" spans="1:22" ht="15.75" hidden="1" thickBot="1">
      <c r="A69" s="452"/>
      <c r="B69" s="427"/>
      <c r="C69" s="171">
        <f>'5- Identificación de Riesgos'!D69</f>
        <v>0</v>
      </c>
      <c r="D69" s="161"/>
      <c r="E69" s="172"/>
      <c r="F69" s="150"/>
      <c r="G69" s="150"/>
      <c r="H69" s="150"/>
      <c r="I69" s="150"/>
      <c r="J69" s="156"/>
      <c r="K69" s="528"/>
      <c r="L69" s="150">
        <f>'5- Identificación de Riesgos'!I69</f>
        <v>0</v>
      </c>
      <c r="M69" s="175"/>
      <c r="N69" s="150"/>
      <c r="O69" s="150"/>
      <c r="P69" s="150"/>
      <c r="Q69" s="150"/>
      <c r="R69" s="156">
        <f t="shared" si="4"/>
        <v>0</v>
      </c>
      <c r="S69" s="528"/>
      <c r="T69" s="439"/>
      <c r="U69" s="427"/>
      <c r="V69" s="430"/>
    </row>
    <row r="70" spans="1:22" ht="60" hidden="1">
      <c r="A70" s="523">
        <v>7</v>
      </c>
      <c r="B70" s="453"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173" t="str">
        <f>'5- Identificación de Riesgos'!D70</f>
        <v>1. Falta de ética de los servidores públicos (Debilidades en principios y valores)</v>
      </c>
      <c r="D70" s="147"/>
      <c r="E70" s="196" t="s">
        <v>378</v>
      </c>
      <c r="F70" s="148" t="s">
        <v>372</v>
      </c>
      <c r="G70" s="148" t="s">
        <v>358</v>
      </c>
      <c r="H70" s="148" t="s">
        <v>372</v>
      </c>
      <c r="I70" s="148" t="s">
        <v>372</v>
      </c>
      <c r="J70" s="154">
        <f t="shared" ref="J70:J72" si="8">COUNTIF(F70:I70,"SI")/4</f>
        <v>0.25</v>
      </c>
      <c r="K70" s="526">
        <f>AVERAGE(J70:J79)</f>
        <v>0.41666666666666669</v>
      </c>
      <c r="L70" s="148" t="str">
        <f>'5- Identificación de Riesgos'!I80</f>
        <v>Afectación de reputacion,imagén,  credibilidad, satisfacción de usuarios y PI</v>
      </c>
      <c r="M70" s="177" t="s">
        <v>379</v>
      </c>
      <c r="N70" s="148"/>
      <c r="O70" s="148"/>
      <c r="P70" s="148"/>
      <c r="Q70" s="148"/>
      <c r="R70" s="154">
        <f t="shared" ref="R70:R79" si="9">SUM(COUNTIF(N70,"SI")*25%,COUNTIF(O70,"SI")*40%,COUNTIF(P70,"SI")*25%,COUNTIF(Q70,"SI")*10%)</f>
        <v>0</v>
      </c>
      <c r="S70" s="526">
        <f t="shared" ref="S70" si="10">AVERAGE(R70:R79)</f>
        <v>0</v>
      </c>
      <c r="T70" s="43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25"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8" t="str">
        <f>CONCATENATE(VLOOKUP((LEFT(T70,LEN(T70)-4)&amp;LEFT(U70,LEN(U70)-4)),'9- Matriz de Calor '!$D$18:$E$42,2,0)," - ",RIGHT(T70,1)*RIGHT(U70,1))</f>
        <v>Alto  - 4</v>
      </c>
    </row>
    <row r="71" spans="1:22" ht="30" hidden="1">
      <c r="A71" s="524"/>
      <c r="B71" s="426"/>
      <c r="C71" s="169" t="str">
        <f>'5- Identificación de Riesgos'!D71</f>
        <v>2. Falta de ética de terceros interesados  (Debilidades principios y valores)</v>
      </c>
      <c r="D71" s="159"/>
      <c r="E71" s="197" t="s">
        <v>376</v>
      </c>
      <c r="F71" s="149" t="s">
        <v>372</v>
      </c>
      <c r="G71" s="149" t="s">
        <v>372</v>
      </c>
      <c r="H71" s="149" t="s">
        <v>372</v>
      </c>
      <c r="I71" s="149" t="s">
        <v>372</v>
      </c>
      <c r="J71" s="155">
        <f t="shared" si="8"/>
        <v>0</v>
      </c>
      <c r="K71" s="527"/>
      <c r="L71" s="149">
        <f>'5- Identificación de Riesgos'!I81</f>
        <v>0</v>
      </c>
      <c r="M71" s="174"/>
      <c r="N71" s="149"/>
      <c r="O71" s="149"/>
      <c r="P71" s="149"/>
      <c r="Q71" s="149"/>
      <c r="R71" s="155">
        <f t="shared" si="9"/>
        <v>0</v>
      </c>
      <c r="S71" s="527"/>
      <c r="T71" s="438"/>
      <c r="U71" s="426"/>
      <c r="V71" s="429"/>
    </row>
    <row r="72" spans="1:22" ht="76.5" hidden="1">
      <c r="A72" s="524"/>
      <c r="B72" s="426"/>
      <c r="C72" s="169" t="str">
        <f>'5- Identificación de Riesgos'!D72</f>
        <v>3. Debilidades en los controles de los procedimientos en los procesos de selección.</v>
      </c>
      <c r="D72" s="159"/>
      <c r="E72" s="198" t="s">
        <v>381</v>
      </c>
      <c r="F72" s="149" t="s">
        <v>358</v>
      </c>
      <c r="G72" s="149" t="s">
        <v>358</v>
      </c>
      <c r="H72" s="149" t="s">
        <v>358</v>
      </c>
      <c r="I72" s="149" t="s">
        <v>358</v>
      </c>
      <c r="J72" s="155">
        <f t="shared" si="8"/>
        <v>1</v>
      </c>
      <c r="K72" s="527"/>
      <c r="L72" s="149">
        <f>'5- Identificación de Riesgos'!I82</f>
        <v>0</v>
      </c>
      <c r="M72" s="174"/>
      <c r="N72" s="149"/>
      <c r="O72" s="149"/>
      <c r="P72" s="149"/>
      <c r="Q72" s="149"/>
      <c r="R72" s="155">
        <f t="shared" si="9"/>
        <v>0</v>
      </c>
      <c r="S72" s="527"/>
      <c r="T72" s="438"/>
      <c r="U72" s="426"/>
      <c r="V72" s="429"/>
    </row>
    <row r="73" spans="1:22" hidden="1">
      <c r="A73" s="524"/>
      <c r="B73" s="426"/>
      <c r="C73" s="169">
        <f>'5- Identificación de Riesgos'!D73</f>
        <v>0</v>
      </c>
      <c r="D73" s="159"/>
      <c r="E73" s="170"/>
      <c r="F73" s="149"/>
      <c r="G73" s="149"/>
      <c r="H73" s="149"/>
      <c r="I73" s="149"/>
      <c r="J73" s="155"/>
      <c r="K73" s="527"/>
      <c r="L73" s="149">
        <f>'5- Identificación de Riesgos'!I83</f>
        <v>0</v>
      </c>
      <c r="M73" s="174"/>
      <c r="N73" s="149"/>
      <c r="O73" s="149"/>
      <c r="P73" s="149"/>
      <c r="Q73" s="149"/>
      <c r="R73" s="155">
        <f t="shared" si="9"/>
        <v>0</v>
      </c>
      <c r="S73" s="527"/>
      <c r="T73" s="438"/>
      <c r="U73" s="426"/>
      <c r="V73" s="429"/>
    </row>
    <row r="74" spans="1:22" hidden="1">
      <c r="A74" s="524"/>
      <c r="B74" s="426"/>
      <c r="C74" s="169">
        <f>'5- Identificación de Riesgos'!D74</f>
        <v>0</v>
      </c>
      <c r="D74" s="159"/>
      <c r="E74" s="159"/>
      <c r="F74" s="149"/>
      <c r="G74" s="149"/>
      <c r="H74" s="149"/>
      <c r="I74" s="149"/>
      <c r="J74" s="155"/>
      <c r="K74" s="527"/>
      <c r="L74" s="149">
        <f>'5- Identificación de Riesgos'!I84</f>
        <v>0</v>
      </c>
      <c r="M74" s="174"/>
      <c r="N74" s="149"/>
      <c r="O74" s="149"/>
      <c r="P74" s="149"/>
      <c r="Q74" s="149"/>
      <c r="R74" s="155">
        <f t="shared" si="9"/>
        <v>0</v>
      </c>
      <c r="S74" s="527"/>
      <c r="T74" s="438"/>
      <c r="U74" s="426"/>
      <c r="V74" s="429"/>
    </row>
    <row r="75" spans="1:22" hidden="1">
      <c r="A75" s="524"/>
      <c r="B75" s="426"/>
      <c r="C75" s="169">
        <f>'5- Identificación de Riesgos'!D75</f>
        <v>0</v>
      </c>
      <c r="D75" s="159"/>
      <c r="E75" s="170"/>
      <c r="F75" s="149"/>
      <c r="G75" s="149"/>
      <c r="H75" s="149"/>
      <c r="I75" s="149"/>
      <c r="J75" s="155"/>
      <c r="K75" s="527"/>
      <c r="L75" s="149">
        <f>'5- Identificación de Riesgos'!I85</f>
        <v>0</v>
      </c>
      <c r="M75" s="174"/>
      <c r="N75" s="149"/>
      <c r="O75" s="149"/>
      <c r="P75" s="149"/>
      <c r="Q75" s="149"/>
      <c r="R75" s="155">
        <f t="shared" si="9"/>
        <v>0</v>
      </c>
      <c r="S75" s="527"/>
      <c r="T75" s="438"/>
      <c r="U75" s="426"/>
      <c r="V75" s="429"/>
    </row>
    <row r="76" spans="1:22" hidden="1">
      <c r="A76" s="524"/>
      <c r="B76" s="426"/>
      <c r="C76" s="169">
        <f>'5- Identificación de Riesgos'!D76</f>
        <v>0</v>
      </c>
      <c r="D76" s="159"/>
      <c r="E76" s="170"/>
      <c r="F76" s="149"/>
      <c r="G76" s="149"/>
      <c r="H76" s="149"/>
      <c r="I76" s="149"/>
      <c r="J76" s="155"/>
      <c r="K76" s="527"/>
      <c r="L76" s="149">
        <f>'5- Identificación de Riesgos'!I86</f>
        <v>0</v>
      </c>
      <c r="M76" s="174"/>
      <c r="N76" s="149"/>
      <c r="O76" s="149"/>
      <c r="P76" s="149"/>
      <c r="Q76" s="149"/>
      <c r="R76" s="155">
        <f t="shared" si="9"/>
        <v>0</v>
      </c>
      <c r="S76" s="527"/>
      <c r="T76" s="438"/>
      <c r="U76" s="426"/>
      <c r="V76" s="429"/>
    </row>
    <row r="77" spans="1:22" hidden="1">
      <c r="A77" s="524"/>
      <c r="B77" s="426"/>
      <c r="C77" s="169">
        <f>'5- Identificación de Riesgos'!D77</f>
        <v>0</v>
      </c>
      <c r="D77" s="159"/>
      <c r="E77" s="170"/>
      <c r="F77" s="149"/>
      <c r="G77" s="149"/>
      <c r="H77" s="149"/>
      <c r="I77" s="149"/>
      <c r="J77" s="155"/>
      <c r="K77" s="527"/>
      <c r="L77" s="149">
        <f>'5- Identificación de Riesgos'!I87</f>
        <v>0</v>
      </c>
      <c r="M77" s="174"/>
      <c r="N77" s="149"/>
      <c r="O77" s="149"/>
      <c r="P77" s="149"/>
      <c r="Q77" s="149"/>
      <c r="R77" s="155">
        <f t="shared" si="9"/>
        <v>0</v>
      </c>
      <c r="S77" s="527"/>
      <c r="T77" s="438"/>
      <c r="U77" s="426"/>
      <c r="V77" s="429"/>
    </row>
    <row r="78" spans="1:22" hidden="1">
      <c r="A78" s="524"/>
      <c r="B78" s="426"/>
      <c r="C78" s="169">
        <f>'5- Identificación de Riesgos'!D78</f>
        <v>0</v>
      </c>
      <c r="D78" s="159"/>
      <c r="E78" s="170"/>
      <c r="F78" s="149"/>
      <c r="G78" s="149"/>
      <c r="H78" s="149"/>
      <c r="I78" s="149"/>
      <c r="J78" s="155"/>
      <c r="K78" s="527"/>
      <c r="L78" s="149">
        <f>'5- Identificación de Riesgos'!I88</f>
        <v>0</v>
      </c>
      <c r="M78" s="174"/>
      <c r="N78" s="149"/>
      <c r="O78" s="149"/>
      <c r="P78" s="149"/>
      <c r="Q78" s="149"/>
      <c r="R78" s="155">
        <f t="shared" si="9"/>
        <v>0</v>
      </c>
      <c r="S78" s="527"/>
      <c r="T78" s="438"/>
      <c r="U78" s="426"/>
      <c r="V78" s="429"/>
    </row>
    <row r="79" spans="1:22" ht="15.75" hidden="1" thickBot="1">
      <c r="A79" s="525"/>
      <c r="B79" s="427"/>
      <c r="C79" s="171">
        <f>'5- Identificación de Riesgos'!D79</f>
        <v>0</v>
      </c>
      <c r="D79" s="161"/>
      <c r="E79" s="172"/>
      <c r="F79" s="150"/>
      <c r="G79" s="150"/>
      <c r="H79" s="150"/>
      <c r="I79" s="150"/>
      <c r="J79" s="156"/>
      <c r="K79" s="528"/>
      <c r="L79" s="150">
        <f>'5- Identificación de Riesgos'!I89</f>
        <v>0</v>
      </c>
      <c r="M79" s="175"/>
      <c r="N79" s="150"/>
      <c r="O79" s="150"/>
      <c r="P79" s="150"/>
      <c r="Q79" s="150"/>
      <c r="R79" s="156">
        <f t="shared" si="9"/>
        <v>0</v>
      </c>
      <c r="S79" s="528"/>
      <c r="T79" s="439"/>
      <c r="U79" s="427"/>
      <c r="V79" s="430"/>
    </row>
    <row r="80" spans="1:22" ht="60" hidden="1">
      <c r="A80" s="523">
        <v>8</v>
      </c>
      <c r="B80" s="453"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173" t="str">
        <f>'5- Identificación de Riesgos'!D80</f>
        <v>1. Falta de ética de los servidores públicos (Debilidades en principios y valores)</v>
      </c>
      <c r="D80" s="147"/>
      <c r="E80" s="196" t="s">
        <v>382</v>
      </c>
      <c r="F80" s="148" t="s">
        <v>372</v>
      </c>
      <c r="G80" s="148" t="s">
        <v>358</v>
      </c>
      <c r="H80" s="148" t="s">
        <v>372</v>
      </c>
      <c r="I80" s="148" t="s">
        <v>372</v>
      </c>
      <c r="J80" s="154">
        <f t="shared" ref="J80:J82" si="11">COUNTIF(F80:I80,"SI")/4</f>
        <v>0.25</v>
      </c>
      <c r="K80" s="526">
        <f>AVERAGE(J80:J89)</f>
        <v>0.41666666666666669</v>
      </c>
      <c r="L80" s="148" t="str">
        <f>'5- Identificación de Riesgos'!I90</f>
        <v>Afectación de reputacion,imagén,  credibilidad, satisfacción de usuarios y PI</v>
      </c>
      <c r="M80" s="177" t="s">
        <v>379</v>
      </c>
      <c r="N80" s="148"/>
      <c r="O80" s="148"/>
      <c r="P80" s="148"/>
      <c r="Q80" s="148"/>
      <c r="R80" s="154">
        <f t="shared" ref="R80:R89" si="12">SUM(COUNTIF(N80,"SI")*25%,COUNTIF(O80,"SI")*40%,COUNTIF(P80,"SI")*25%,COUNTIF(Q80,"SI")*10%)</f>
        <v>0</v>
      </c>
      <c r="S80" s="526">
        <f>AVERAGE(R80:R89)</f>
        <v>0</v>
      </c>
      <c r="T80" s="43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25"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520" t="str">
        <f>CONCATENATE(VLOOKUP((LEFT(T80,LEN(T80)-4)&amp;LEFT(U80,LEN(U80)-4)),'9- Matriz de Calor '!$D$18:$E$42,2,0)," - ",RIGHT(T80,1)*RIGHT(U80,1))</f>
        <v>Alto  - 4</v>
      </c>
    </row>
    <row r="81" spans="1:22" ht="30" hidden="1">
      <c r="A81" s="524"/>
      <c r="B81" s="426"/>
      <c r="C81" s="169" t="str">
        <f>'5- Identificación de Riesgos'!D81</f>
        <v>2. Falta de ética de terceros interesados  (Debilidades principios y valores)</v>
      </c>
      <c r="D81" s="159"/>
      <c r="E81" s="197" t="s">
        <v>376</v>
      </c>
      <c r="F81" s="149" t="s">
        <v>372</v>
      </c>
      <c r="G81" s="149" t="s">
        <v>372</v>
      </c>
      <c r="H81" s="149" t="s">
        <v>372</v>
      </c>
      <c r="I81" s="149" t="s">
        <v>372</v>
      </c>
      <c r="J81" s="155">
        <f t="shared" si="11"/>
        <v>0</v>
      </c>
      <c r="K81" s="527"/>
      <c r="L81" s="149">
        <f>'5- Identificación de Riesgos'!I91</f>
        <v>0</v>
      </c>
      <c r="M81" s="174"/>
      <c r="N81" s="149"/>
      <c r="O81" s="149"/>
      <c r="P81" s="149"/>
      <c r="Q81" s="149"/>
      <c r="R81" s="155">
        <f t="shared" si="12"/>
        <v>0</v>
      </c>
      <c r="S81" s="527"/>
      <c r="T81" s="438"/>
      <c r="U81" s="426"/>
      <c r="V81" s="521"/>
    </row>
    <row r="82" spans="1:22" ht="51" hidden="1">
      <c r="A82" s="524"/>
      <c r="B82" s="426"/>
      <c r="C82" s="169" t="str">
        <f>'5- Identificación de Riesgos'!D82</f>
        <v>3. Debilidades en los procedimientos de control de proveedores (operador)</v>
      </c>
      <c r="D82" s="159"/>
      <c r="E82" s="197" t="s">
        <v>383</v>
      </c>
      <c r="F82" s="149" t="s">
        <v>358</v>
      </c>
      <c r="G82" s="149" t="s">
        <v>358</v>
      </c>
      <c r="H82" s="149" t="s">
        <v>358</v>
      </c>
      <c r="I82" s="149" t="s">
        <v>358</v>
      </c>
      <c r="J82" s="155">
        <f t="shared" si="11"/>
        <v>1</v>
      </c>
      <c r="K82" s="527"/>
      <c r="L82" s="149">
        <f>'5- Identificación de Riesgos'!I92</f>
        <v>0</v>
      </c>
      <c r="M82" s="174"/>
      <c r="N82" s="149"/>
      <c r="O82" s="149"/>
      <c r="P82" s="149"/>
      <c r="Q82" s="149"/>
      <c r="R82" s="155">
        <f t="shared" si="12"/>
        <v>0</v>
      </c>
      <c r="S82" s="527"/>
      <c r="T82" s="438"/>
      <c r="U82" s="426"/>
      <c r="V82" s="521"/>
    </row>
    <row r="83" spans="1:22" hidden="1">
      <c r="A83" s="524"/>
      <c r="B83" s="426"/>
      <c r="C83" s="169">
        <f>'5- Identificación de Riesgos'!D83</f>
        <v>0</v>
      </c>
      <c r="D83" s="159"/>
      <c r="E83" s="170"/>
      <c r="F83" s="149"/>
      <c r="G83" s="149"/>
      <c r="H83" s="149"/>
      <c r="I83" s="149"/>
      <c r="J83" s="155"/>
      <c r="K83" s="527"/>
      <c r="L83" s="149">
        <f>'5- Identificación de Riesgos'!I93</f>
        <v>0</v>
      </c>
      <c r="M83" s="174"/>
      <c r="N83" s="149"/>
      <c r="O83" s="149"/>
      <c r="P83" s="149"/>
      <c r="Q83" s="149"/>
      <c r="R83" s="155">
        <f t="shared" si="12"/>
        <v>0</v>
      </c>
      <c r="S83" s="527"/>
      <c r="T83" s="438"/>
      <c r="U83" s="426"/>
      <c r="V83" s="521"/>
    </row>
    <row r="84" spans="1:22" hidden="1">
      <c r="A84" s="524"/>
      <c r="B84" s="426"/>
      <c r="C84" s="169">
        <f>'5- Identificación de Riesgos'!D84</f>
        <v>0</v>
      </c>
      <c r="D84" s="159"/>
      <c r="E84" s="159"/>
      <c r="F84" s="149"/>
      <c r="G84" s="149"/>
      <c r="H84" s="149"/>
      <c r="I84" s="149"/>
      <c r="J84" s="155"/>
      <c r="K84" s="527"/>
      <c r="L84" s="149">
        <f>'5- Identificación de Riesgos'!I94</f>
        <v>0</v>
      </c>
      <c r="M84" s="174"/>
      <c r="N84" s="149"/>
      <c r="O84" s="149"/>
      <c r="P84" s="149"/>
      <c r="Q84" s="149"/>
      <c r="R84" s="155">
        <f t="shared" si="12"/>
        <v>0</v>
      </c>
      <c r="S84" s="527"/>
      <c r="T84" s="438"/>
      <c r="U84" s="426"/>
      <c r="V84" s="521"/>
    </row>
    <row r="85" spans="1:22" hidden="1">
      <c r="A85" s="524"/>
      <c r="B85" s="426"/>
      <c r="C85" s="169">
        <f>'5- Identificación de Riesgos'!D85</f>
        <v>0</v>
      </c>
      <c r="D85" s="159"/>
      <c r="E85" s="170"/>
      <c r="F85" s="149"/>
      <c r="G85" s="149"/>
      <c r="H85" s="149"/>
      <c r="I85" s="149"/>
      <c r="J85" s="155"/>
      <c r="K85" s="527"/>
      <c r="L85" s="149">
        <f>'5- Identificación de Riesgos'!I95</f>
        <v>0</v>
      </c>
      <c r="M85" s="174"/>
      <c r="N85" s="149"/>
      <c r="O85" s="149"/>
      <c r="P85" s="149"/>
      <c r="Q85" s="149"/>
      <c r="R85" s="155">
        <f t="shared" si="12"/>
        <v>0</v>
      </c>
      <c r="S85" s="527"/>
      <c r="T85" s="438"/>
      <c r="U85" s="426"/>
      <c r="V85" s="521"/>
    </row>
    <row r="86" spans="1:22" hidden="1">
      <c r="A86" s="524"/>
      <c r="B86" s="426"/>
      <c r="C86" s="169">
        <f>'5- Identificación de Riesgos'!D86</f>
        <v>0</v>
      </c>
      <c r="D86" s="159"/>
      <c r="E86" s="170"/>
      <c r="F86" s="149"/>
      <c r="G86" s="149"/>
      <c r="H86" s="149"/>
      <c r="I86" s="149"/>
      <c r="J86" s="155"/>
      <c r="K86" s="527"/>
      <c r="L86" s="149">
        <f>'5- Identificación de Riesgos'!I96</f>
        <v>0</v>
      </c>
      <c r="M86" s="174"/>
      <c r="N86" s="149"/>
      <c r="O86" s="149"/>
      <c r="P86" s="149"/>
      <c r="Q86" s="149"/>
      <c r="R86" s="155">
        <f t="shared" si="12"/>
        <v>0</v>
      </c>
      <c r="S86" s="527"/>
      <c r="T86" s="438"/>
      <c r="U86" s="426"/>
      <c r="V86" s="521"/>
    </row>
    <row r="87" spans="1:22" hidden="1">
      <c r="A87" s="524"/>
      <c r="B87" s="426"/>
      <c r="C87" s="169">
        <f>'5- Identificación de Riesgos'!D87</f>
        <v>0</v>
      </c>
      <c r="D87" s="159"/>
      <c r="E87" s="170"/>
      <c r="F87" s="149"/>
      <c r="G87" s="149"/>
      <c r="H87" s="149"/>
      <c r="I87" s="149"/>
      <c r="J87" s="155"/>
      <c r="K87" s="527"/>
      <c r="L87" s="149">
        <f>'5- Identificación de Riesgos'!I97</f>
        <v>0</v>
      </c>
      <c r="M87" s="174"/>
      <c r="N87" s="149"/>
      <c r="O87" s="149"/>
      <c r="P87" s="149"/>
      <c r="Q87" s="149"/>
      <c r="R87" s="155">
        <f t="shared" si="12"/>
        <v>0</v>
      </c>
      <c r="S87" s="527"/>
      <c r="T87" s="438"/>
      <c r="U87" s="426"/>
      <c r="V87" s="521"/>
    </row>
    <row r="88" spans="1:22" hidden="1">
      <c r="A88" s="524"/>
      <c r="B88" s="426"/>
      <c r="C88" s="169">
        <f>'5- Identificación de Riesgos'!D88</f>
        <v>0</v>
      </c>
      <c r="D88" s="159"/>
      <c r="E88" s="170"/>
      <c r="F88" s="149"/>
      <c r="G88" s="149"/>
      <c r="H88" s="149"/>
      <c r="I88" s="149"/>
      <c r="J88" s="155"/>
      <c r="K88" s="527"/>
      <c r="L88" s="149">
        <f>'5- Identificación de Riesgos'!I98</f>
        <v>0</v>
      </c>
      <c r="M88" s="174"/>
      <c r="N88" s="149"/>
      <c r="O88" s="149"/>
      <c r="P88" s="149"/>
      <c r="Q88" s="149"/>
      <c r="R88" s="155">
        <f t="shared" si="12"/>
        <v>0</v>
      </c>
      <c r="S88" s="527"/>
      <c r="T88" s="438"/>
      <c r="U88" s="426"/>
      <c r="V88" s="521"/>
    </row>
    <row r="89" spans="1:22" ht="15.75" hidden="1" thickBot="1">
      <c r="A89" s="525"/>
      <c r="B89" s="427"/>
      <c r="C89" s="171">
        <f>'5- Identificación de Riesgos'!D89</f>
        <v>0</v>
      </c>
      <c r="D89" s="161"/>
      <c r="E89" s="172"/>
      <c r="F89" s="150"/>
      <c r="G89" s="150"/>
      <c r="H89" s="150"/>
      <c r="I89" s="150"/>
      <c r="J89" s="156"/>
      <c r="K89" s="528"/>
      <c r="L89" s="150">
        <f>'5- Identificación de Riesgos'!I99</f>
        <v>0</v>
      </c>
      <c r="M89" s="175"/>
      <c r="N89" s="150"/>
      <c r="O89" s="150"/>
      <c r="P89" s="150"/>
      <c r="Q89" s="150"/>
      <c r="R89" s="156">
        <f t="shared" si="12"/>
        <v>0</v>
      </c>
      <c r="S89" s="528"/>
      <c r="T89" s="439"/>
      <c r="U89" s="427"/>
      <c r="V89" s="522"/>
    </row>
  </sheetData>
  <mergeCells count="74">
    <mergeCell ref="U70:U79"/>
    <mergeCell ref="V70:V79"/>
    <mergeCell ref="A70:A79"/>
    <mergeCell ref="B70:B79"/>
    <mergeCell ref="K70:K79"/>
    <mergeCell ref="S70:S79"/>
    <mergeCell ref="T70:T79"/>
    <mergeCell ref="T60:T69"/>
    <mergeCell ref="U60:U69"/>
    <mergeCell ref="V60:V69"/>
    <mergeCell ref="A60:A69"/>
    <mergeCell ref="B60:B69"/>
    <mergeCell ref="K60:K69"/>
    <mergeCell ref="S60:S69"/>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80:U89"/>
    <mergeCell ref="V80:V89"/>
    <mergeCell ref="A80:A89"/>
    <mergeCell ref="B80:B89"/>
    <mergeCell ref="K80:K89"/>
    <mergeCell ref="S80:S89"/>
    <mergeCell ref="T80:T89"/>
  </mergeCells>
  <conditionalFormatting sqref="T10">
    <cfRule type="cellIs" dxfId="483" priority="825" operator="between">
      <formula>1</formula>
      <formula>2</formula>
    </cfRule>
    <cfRule type="containsText" dxfId="482" priority="822" operator="containsText" text="Muy baja">
      <formula>NOT(ISERROR(SEARCH("Muy baja",T10)))</formula>
    </cfRule>
    <cfRule type="containsText" dxfId="481" priority="821" operator="containsText" text="Baja">
      <formula>NOT(ISERROR(SEARCH("Baja",T10)))</formula>
    </cfRule>
    <cfRule type="containsText" dxfId="480" priority="820" operator="containsText" text="Media">
      <formula>NOT(ISERROR(SEARCH("Media",T10)))</formula>
    </cfRule>
    <cfRule type="containsText" dxfId="479" priority="819" operator="containsText" text="Alta">
      <formula>NOT(ISERROR(SEARCH("Alta",T10)))</formula>
    </cfRule>
    <cfRule type="containsText" dxfId="478" priority="814" operator="containsText" text="Muy Baja">
      <formula>NOT(ISERROR(SEARCH("Muy Baja",T10)))</formula>
    </cfRule>
    <cfRule type="cellIs" dxfId="477" priority="826" operator="between">
      <formula>0</formula>
      <formula>2</formula>
    </cfRule>
    <cfRule type="containsText" dxfId="476" priority="818" operator="containsText" text="Muy bajo">
      <formula>NOT(ISERROR(SEARCH("Muy bajo",T10)))</formula>
    </cfRule>
    <cfRule type="containsText" dxfId="475" priority="817" operator="containsText" text="Muy Baja'Tabla probabilidad'!">
      <formula>NOT(ISERROR(SEARCH("Muy Baja'Tabla probabilidad'!",T10)))</formula>
    </cfRule>
    <cfRule type="containsText" dxfId="474" priority="816" operator="containsText" text="Muy Baja">
      <formula>NOT(ISERROR(SEARCH("Muy Baja",T10)))</formula>
    </cfRule>
    <cfRule type="containsText" dxfId="473" priority="815" operator="containsText" text="Muy Baja">
      <formula>NOT(ISERROR(SEARCH("Muy Baja",T10)))</formula>
    </cfRule>
    <cfRule type="containsText" dxfId="470" priority="813" operator="containsText" text="Baja">
      <formula>NOT(ISERROR(SEARCH("Baja",T10)))</formula>
    </cfRule>
    <cfRule type="containsText" dxfId="469" priority="812" operator="containsText" text="Muy Baja">
      <formula>NOT(ISERROR(SEARCH("Muy Baja",T10)))</formula>
    </cfRule>
    <cfRule type="containsText" dxfId="468" priority="811" operator="containsText" text="Media">
      <formula>NOT(ISERROR(SEARCH("Media",T10)))</formula>
    </cfRule>
    <cfRule type="containsText" dxfId="467" priority="810" operator="containsText" text="Media">
      <formula>NOT(ISERROR(SEARCH("Media",T10)))</formula>
    </cfRule>
    <cfRule type="containsText" dxfId="466" priority="808" operator="containsText" text="Alta">
      <formula>NOT(ISERROR(SEARCH("Alta",T10)))</formula>
    </cfRule>
    <cfRule type="containsText" dxfId="465" priority="806" operator="containsText" text="Muy Alta">
      <formula>NOT(ISERROR(SEARCH("Muy Alta",T10)))</formula>
    </cfRule>
    <cfRule type="containsText" dxfId="464" priority="805" operator="containsText" text="Baja">
      <formula>NOT(ISERROR(SEARCH("Baja",T10)))</formula>
    </cfRule>
    <cfRule type="containsText" dxfId="463" priority="804" operator="containsText" text="Muy Baja">
      <formula>NOT(ISERROR(SEARCH("Muy Baja",T10)))</formula>
    </cfRule>
    <cfRule type="containsText" dxfId="462" priority="809" operator="containsText" text="Media">
      <formula>NOT(ISERROR(SEARCH("Media",T10)))</formula>
    </cfRule>
  </conditionalFormatting>
  <conditionalFormatting sqref="T20">
    <cfRule type="containsText" dxfId="461" priority="243" operator="containsText" text="Baja">
      <formula>NOT(ISERROR(SEARCH("Baja",T20)))</formula>
    </cfRule>
    <cfRule type="containsText" dxfId="460" priority="242" operator="containsText" text="Muy Baja">
      <formula>NOT(ISERROR(SEARCH("Muy Baja",T20)))</formula>
    </cfRule>
    <cfRule type="containsText" dxfId="459" priority="241" operator="containsText" text="Media">
      <formula>NOT(ISERROR(SEARCH("Media",T20)))</formula>
    </cfRule>
    <cfRule type="containsText" dxfId="458" priority="240" operator="containsText" text="Media">
      <formula>NOT(ISERROR(SEARCH("Media",T20)))</formula>
    </cfRule>
    <cfRule type="containsText" dxfId="457" priority="239" operator="containsText" text="Media">
      <formula>NOT(ISERROR(SEARCH("Media",T20)))</formula>
    </cfRule>
    <cfRule type="containsText" dxfId="456" priority="236" operator="containsText" text="Baja">
      <formula>NOT(ISERROR(SEARCH("Baja",T20)))</formula>
    </cfRule>
    <cfRule type="containsText" dxfId="455" priority="235" operator="containsText" text="Muy Baja">
      <formula>NOT(ISERROR(SEARCH("Muy Baja",T20)))</formula>
    </cfRule>
    <cfRule type="containsText" dxfId="454" priority="237" operator="containsText" text="Muy Alta">
      <formula>NOT(ISERROR(SEARCH("Muy Alta",T20)))</formula>
    </cfRule>
    <cfRule type="cellIs" dxfId="452" priority="256" operator="between">
      <formula>0</formula>
      <formula>2</formula>
    </cfRule>
    <cfRule type="cellIs" dxfId="451" priority="255" operator="between">
      <formula>1</formula>
      <formula>2</formula>
    </cfRule>
    <cfRule type="containsText" dxfId="450" priority="238" operator="containsText" text="Alta">
      <formula>NOT(ISERROR(SEARCH("Alta",T20)))</formula>
    </cfRule>
    <cfRule type="containsText" dxfId="448" priority="252" operator="containsText" text="Muy baja">
      <formula>NOT(ISERROR(SEARCH("Muy baja",T20)))</formula>
    </cfRule>
    <cfRule type="containsText" dxfId="447" priority="251" operator="containsText" text="Baja">
      <formula>NOT(ISERROR(SEARCH("Baja",T20)))</formula>
    </cfRule>
    <cfRule type="containsText" dxfId="446" priority="250" operator="containsText" text="Media">
      <formula>NOT(ISERROR(SEARCH("Media",T20)))</formula>
    </cfRule>
    <cfRule type="containsText" dxfId="445" priority="249" operator="containsText" text="Alta">
      <formula>NOT(ISERROR(SEARCH("Alta",T20)))</formula>
    </cfRule>
    <cfRule type="containsText" dxfId="444" priority="248" operator="containsText" text="Muy bajo">
      <formula>NOT(ISERROR(SEARCH("Muy bajo",T20)))</formula>
    </cfRule>
    <cfRule type="containsText" dxfId="443" priority="247" operator="containsText" text="Muy Baja'Tabla probabilidad'!">
      <formula>NOT(ISERROR(SEARCH("Muy Baja'Tabla probabilidad'!",T20)))</formula>
    </cfRule>
    <cfRule type="containsText" dxfId="442" priority="246" operator="containsText" text="Muy Baja">
      <formula>NOT(ISERROR(SEARCH("Muy Baja",T20)))</formula>
    </cfRule>
    <cfRule type="containsText" dxfId="441" priority="245" operator="containsText" text="Muy Baja">
      <formula>NOT(ISERROR(SEARCH("Muy Baja",T20)))</formula>
    </cfRule>
    <cfRule type="containsText" dxfId="440" priority="244" operator="containsText" text="Muy Baja">
      <formula>NOT(ISERROR(SEARCH("Muy Baja",T20)))</formula>
    </cfRule>
  </conditionalFormatting>
  <conditionalFormatting sqref="T30">
    <cfRule type="containsText" dxfId="439" priority="217" operator="containsText" text="Alta">
      <formula>NOT(ISERROR(SEARCH("Alta",T30)))</formula>
    </cfRule>
    <cfRule type="containsText" dxfId="438" priority="218" operator="containsText" text="Media">
      <formula>NOT(ISERROR(SEARCH("Media",T30)))</formula>
    </cfRule>
    <cfRule type="containsText" dxfId="437" priority="219" operator="containsText" text="Baja">
      <formula>NOT(ISERROR(SEARCH("Baja",T30)))</formula>
    </cfRule>
    <cfRule type="containsText" dxfId="436" priority="203" operator="containsText" text="Muy Baja">
      <formula>NOT(ISERROR(SEARCH("Muy Baja",T30)))</formula>
    </cfRule>
    <cfRule type="cellIs" dxfId="433" priority="223" operator="between">
      <formula>1</formula>
      <formula>2</formula>
    </cfRule>
    <cfRule type="cellIs" dxfId="432" priority="224" operator="between">
      <formula>0</formula>
      <formula>2</formula>
    </cfRule>
    <cfRule type="containsText" dxfId="431" priority="220" operator="containsText" text="Muy baja">
      <formula>NOT(ISERROR(SEARCH("Muy baja",T30)))</formula>
    </cfRule>
    <cfRule type="containsText" dxfId="430" priority="204" operator="containsText" text="Baja">
      <formula>NOT(ISERROR(SEARCH("Baja",T30)))</formula>
    </cfRule>
    <cfRule type="containsText" dxfId="429" priority="205" operator="containsText" text="Muy Alta">
      <formula>NOT(ISERROR(SEARCH("Muy Alta",T30)))</formula>
    </cfRule>
    <cfRule type="containsText" dxfId="428" priority="206" operator="containsText" text="Alta">
      <formula>NOT(ISERROR(SEARCH("Alta",T30)))</formula>
    </cfRule>
    <cfRule type="containsText" dxfId="427" priority="207" operator="containsText" text="Media">
      <formula>NOT(ISERROR(SEARCH("Media",T30)))</formula>
    </cfRule>
    <cfRule type="containsText" dxfId="426" priority="208" operator="containsText" text="Media">
      <formula>NOT(ISERROR(SEARCH("Media",T30)))</formula>
    </cfRule>
    <cfRule type="containsText" dxfId="425" priority="209" operator="containsText" text="Media">
      <formula>NOT(ISERROR(SEARCH("Media",T30)))</formula>
    </cfRule>
    <cfRule type="containsText" dxfId="424" priority="210" operator="containsText" text="Muy Baja">
      <formula>NOT(ISERROR(SEARCH("Muy Baja",T30)))</formula>
    </cfRule>
    <cfRule type="containsText" dxfId="423" priority="211" operator="containsText" text="Baja">
      <formula>NOT(ISERROR(SEARCH("Baja",T30)))</formula>
    </cfRule>
    <cfRule type="containsText" dxfId="422" priority="212" operator="containsText" text="Muy Baja">
      <formula>NOT(ISERROR(SEARCH("Muy Baja",T30)))</formula>
    </cfRule>
    <cfRule type="containsText" dxfId="421" priority="213" operator="containsText" text="Muy Baja">
      <formula>NOT(ISERROR(SEARCH("Muy Baja",T30)))</formula>
    </cfRule>
    <cfRule type="containsText" dxfId="420" priority="214" operator="containsText" text="Muy Baja">
      <formula>NOT(ISERROR(SEARCH("Muy Baja",T30)))</formula>
    </cfRule>
    <cfRule type="containsText" dxfId="419" priority="215" operator="containsText" text="Muy Baja'Tabla probabilidad'!">
      <formula>NOT(ISERROR(SEARCH("Muy Baja'Tabla probabilidad'!",T30)))</formula>
    </cfRule>
    <cfRule type="containsText" dxfId="418" priority="216" operator="containsText" text="Muy bajo">
      <formula>NOT(ISERROR(SEARCH("Muy bajo",T30)))</formula>
    </cfRule>
  </conditionalFormatting>
  <conditionalFormatting sqref="T40 T50 T60 T70 T80">
    <cfRule type="containsText" dxfId="417" priority="185" operator="containsText" text="Alta">
      <formula>NOT(ISERROR(SEARCH("Alta",T40)))</formula>
    </cfRule>
    <cfRule type="containsText" dxfId="416" priority="175" operator="containsText" text="Media">
      <formula>NOT(ISERROR(SEARCH("Media",T40)))</formula>
    </cfRule>
    <cfRule type="containsText" dxfId="415" priority="176" operator="containsText" text="Media">
      <formula>NOT(ISERROR(SEARCH("Media",T40)))</formula>
    </cfRule>
    <cfRule type="containsText" dxfId="414" priority="177" operator="containsText" text="Media">
      <formula>NOT(ISERROR(SEARCH("Media",T40)))</formula>
    </cfRule>
    <cfRule type="containsText" dxfId="413" priority="178" operator="containsText" text="Muy Baja">
      <formula>NOT(ISERROR(SEARCH("Muy Baja",T40)))</formula>
    </cfRule>
    <cfRule type="containsText" dxfId="412" priority="179" operator="containsText" text="Baja">
      <formula>NOT(ISERROR(SEARCH("Baja",T40)))</formula>
    </cfRule>
    <cfRule type="containsText" dxfId="411" priority="180" operator="containsText" text="Muy Baja">
      <formula>NOT(ISERROR(SEARCH("Muy Baja",T40)))</formula>
    </cfRule>
    <cfRule type="containsText" dxfId="410" priority="181" operator="containsText" text="Muy Baja">
      <formula>NOT(ISERROR(SEARCH("Muy Baja",T40)))</formula>
    </cfRule>
    <cfRule type="containsText" dxfId="409" priority="183" operator="containsText" text="Muy Baja'Tabla probabilidad'!">
      <formula>NOT(ISERROR(SEARCH("Muy Baja'Tabla probabilidad'!",T40)))</formula>
    </cfRule>
    <cfRule type="containsText" dxfId="408" priority="184" operator="containsText" text="Muy bajo">
      <formula>NOT(ISERROR(SEARCH("Muy bajo",T40)))</formula>
    </cfRule>
    <cfRule type="cellIs" dxfId="407" priority="192" operator="between">
      <formula>0</formula>
      <formula>2</formula>
    </cfRule>
    <cfRule type="cellIs" dxfId="406" priority="191" operator="between">
      <formula>1</formula>
      <formula>2</formula>
    </cfRule>
    <cfRule type="containsText" dxfId="403" priority="188" operator="containsText" text="Muy baja">
      <formula>NOT(ISERROR(SEARCH("Muy baja",T40)))</formula>
    </cfRule>
    <cfRule type="containsText" dxfId="402" priority="187" operator="containsText" text="Baja">
      <formula>NOT(ISERROR(SEARCH("Baja",T40)))</formula>
    </cfRule>
    <cfRule type="containsText" dxfId="401" priority="186" operator="containsText" text="Media">
      <formula>NOT(ISERROR(SEARCH("Media",T40)))</formula>
    </cfRule>
    <cfRule type="containsText" dxfId="400" priority="174" operator="containsText" text="Alta">
      <formula>NOT(ISERROR(SEARCH("Alta",T40)))</formula>
    </cfRule>
    <cfRule type="containsText" dxfId="399" priority="173" operator="containsText" text="Muy Alta">
      <formula>NOT(ISERROR(SEARCH("Muy Alta",T40)))</formula>
    </cfRule>
    <cfRule type="containsText" dxfId="398" priority="172" operator="containsText" text="Baja">
      <formula>NOT(ISERROR(SEARCH("Baja",T40)))</formula>
    </cfRule>
    <cfRule type="containsText" dxfId="397" priority="171" operator="containsText" text="Muy Baja">
      <formula>NOT(ISERROR(SEARCH("Muy Baja",T40)))</formula>
    </cfRule>
    <cfRule type="containsText" dxfId="396" priority="182" operator="containsText" text="Muy Baja">
      <formula>NOT(ISERROR(SEARCH("Muy Baja",T40)))</formula>
    </cfRule>
  </conditionalFormatting>
  <conditionalFormatting sqref="U10">
    <cfRule type="containsText" dxfId="395" priority="803" operator="containsText" text="Leve">
      <formula>NOT(ISERROR(SEARCH("Leve",U10)))</formula>
    </cfRule>
    <cfRule type="containsText" dxfId="394" priority="802" operator="containsText" text="Menor">
      <formula>NOT(ISERROR(SEARCH("Menor",U10)))</formula>
    </cfRule>
    <cfRule type="containsText" dxfId="393" priority="801" operator="containsText" text="Moderado">
      <formula>NOT(ISERROR(SEARCH("Moderado",U10)))</formula>
    </cfRule>
    <cfRule type="containsText" dxfId="392" priority="800" operator="containsText" text="Alta">
      <formula>NOT(ISERROR(SEARCH("Alta",U10)))</formula>
    </cfRule>
    <cfRule type="containsText" dxfId="391" priority="799" operator="containsText" text="Mayor">
      <formula>NOT(ISERROR(SEARCH("Mayor",U10)))</formula>
    </cfRule>
    <cfRule type="containsText" dxfId="390" priority="798" operator="containsText" text="Catastrófico">
      <formula>NOT(ISERROR(SEARCH("Catastrófico",U10)))</formula>
    </cfRule>
  </conditionalFormatting>
  <conditionalFormatting sqref="U20">
    <cfRule type="containsText" dxfId="389" priority="229" operator="containsText" text="Catastrófico">
      <formula>NOT(ISERROR(SEARCH("Catastrófico",U20)))</formula>
    </cfRule>
    <cfRule type="containsText" dxfId="388" priority="230" operator="containsText" text="Mayor">
      <formula>NOT(ISERROR(SEARCH("Mayor",U20)))</formula>
    </cfRule>
    <cfRule type="containsText" dxfId="387" priority="231" operator="containsText" text="Alta">
      <formula>NOT(ISERROR(SEARCH("Alta",U20)))</formula>
    </cfRule>
    <cfRule type="containsText" dxfId="386" priority="232" operator="containsText" text="Moderado">
      <formula>NOT(ISERROR(SEARCH("Moderado",U20)))</formula>
    </cfRule>
    <cfRule type="containsText" dxfId="385" priority="233" operator="containsText" text="Menor">
      <formula>NOT(ISERROR(SEARCH("Menor",U20)))</formula>
    </cfRule>
    <cfRule type="containsText" dxfId="384" priority="234" operator="containsText" text="Leve">
      <formula>NOT(ISERROR(SEARCH("Leve",U20)))</formula>
    </cfRule>
  </conditionalFormatting>
  <conditionalFormatting sqref="U30">
    <cfRule type="containsText" dxfId="383" priority="202" operator="containsText" text="Leve">
      <formula>NOT(ISERROR(SEARCH("Leve",U30)))</formula>
    </cfRule>
    <cfRule type="containsText" dxfId="382" priority="201" operator="containsText" text="Menor">
      <formula>NOT(ISERROR(SEARCH("Menor",U30)))</formula>
    </cfRule>
    <cfRule type="containsText" dxfId="381" priority="197" operator="containsText" text="Catastrófico">
      <formula>NOT(ISERROR(SEARCH("Catastrófico",U30)))</formula>
    </cfRule>
    <cfRule type="containsText" dxfId="380" priority="200" operator="containsText" text="Moderado">
      <formula>NOT(ISERROR(SEARCH("Moderado",U30)))</formula>
    </cfRule>
    <cfRule type="containsText" dxfId="379" priority="199" operator="containsText" text="Alta">
      <formula>NOT(ISERROR(SEARCH("Alta",U30)))</formula>
    </cfRule>
    <cfRule type="containsText" dxfId="378" priority="198" operator="containsText" text="Mayor">
      <formula>NOT(ISERROR(SEARCH("Mayor",U30)))</formula>
    </cfRule>
  </conditionalFormatting>
  <conditionalFormatting sqref="U40 U50 U60 U70">
    <cfRule type="containsText" dxfId="377" priority="170" operator="containsText" text="Leve">
      <formula>NOT(ISERROR(SEARCH("Leve",U40)))</formula>
    </cfRule>
    <cfRule type="containsText" dxfId="376" priority="168" operator="containsText" text="Moderado">
      <formula>NOT(ISERROR(SEARCH("Moderado",U40)))</formula>
    </cfRule>
    <cfRule type="containsText" dxfId="375" priority="169" operator="containsText" text="Menor">
      <formula>NOT(ISERROR(SEARCH("Menor",U40)))</formula>
    </cfRule>
    <cfRule type="containsText" dxfId="374" priority="167" operator="containsText" text="Alta">
      <formula>NOT(ISERROR(SEARCH("Alta",U40)))</formula>
    </cfRule>
    <cfRule type="containsText" dxfId="373" priority="166" operator="containsText" text="Mayor">
      <formula>NOT(ISERROR(SEARCH("Mayor",U40)))</formula>
    </cfRule>
    <cfRule type="containsText" dxfId="372" priority="165" operator="containsText" text="Catastrófico">
      <formula>NOT(ISERROR(SEARCH("Catastrófico",U40)))</formula>
    </cfRule>
  </conditionalFormatting>
  <conditionalFormatting sqref="U80">
    <cfRule type="containsText" dxfId="371" priority="73" operator="containsText" text="Menor">
      <formula>NOT(ISERROR(SEARCH("Menor",U80)))</formula>
    </cfRule>
    <cfRule type="containsText" dxfId="370" priority="72" operator="containsText" text="Moderado">
      <formula>NOT(ISERROR(SEARCH("Moderado",U80)))</formula>
    </cfRule>
    <cfRule type="containsText" dxfId="369" priority="71" operator="containsText" text="Alta">
      <formula>NOT(ISERROR(SEARCH("Alta",U80)))</formula>
    </cfRule>
    <cfRule type="containsText" dxfId="368" priority="70" operator="containsText" text="Mayor">
      <formula>NOT(ISERROR(SEARCH("Mayor",U80)))</formula>
    </cfRule>
    <cfRule type="containsText" dxfId="367" priority="69" operator="containsText" text="Catastrófico">
      <formula>NOT(ISERROR(SEARCH("Catastrófico",U80)))</formula>
    </cfRule>
    <cfRule type="containsText" dxfId="366" priority="74" operator="containsText" text="Leve">
      <formula>NOT(ISERROR(SEARCH("Leve",U80)))</formula>
    </cfRule>
  </conditionalFormatting>
  <conditionalFormatting sqref="V10">
    <cfRule type="containsText" dxfId="365" priority="762" operator="containsText" text="Extremo">
      <formula>NOT(ISERROR(SEARCH("Extremo",V10)))</formula>
    </cfRule>
    <cfRule type="containsText" dxfId="364" priority="763" operator="containsText" text="Alto">
      <formula>NOT(ISERROR(SEARCH("Alto",V10)))</formula>
    </cfRule>
    <cfRule type="containsText" dxfId="363" priority="764" operator="containsText" text="Bajo">
      <formula>NOT(ISERROR(SEARCH("Bajo",V10)))</formula>
    </cfRule>
    <cfRule type="containsText" dxfId="362" priority="765" operator="containsText" text="Moderado">
      <formula>NOT(ISERROR(SEARCH("Moderado",V10)))</formula>
    </cfRule>
  </conditionalFormatting>
  <conditionalFormatting sqref="V20">
    <cfRule type="containsText" dxfId="361" priority="226" operator="containsText" text="Alto">
      <formula>NOT(ISERROR(SEARCH("Alto",V20)))</formula>
    </cfRule>
    <cfRule type="containsText" dxfId="360" priority="228" operator="containsText" text="Moderado">
      <formula>NOT(ISERROR(SEARCH("Moderado",V20)))</formula>
    </cfRule>
    <cfRule type="containsText" dxfId="359" priority="227" operator="containsText" text="Bajo">
      <formula>NOT(ISERROR(SEARCH("Bajo",V20)))</formula>
    </cfRule>
    <cfRule type="containsText" dxfId="358" priority="225" operator="containsText" text="Extremo">
      <formula>NOT(ISERROR(SEARCH("Extremo",V20)))</formula>
    </cfRule>
  </conditionalFormatting>
  <conditionalFormatting sqref="V30">
    <cfRule type="containsText" dxfId="357" priority="193" operator="containsText" text="Extremo">
      <formula>NOT(ISERROR(SEARCH("Extremo",V30)))</formula>
    </cfRule>
    <cfRule type="containsText" dxfId="356" priority="195" operator="containsText" text="Bajo">
      <formula>NOT(ISERROR(SEARCH("Bajo",V30)))</formula>
    </cfRule>
    <cfRule type="containsText" dxfId="355" priority="196" operator="containsText" text="Moderado">
      <formula>NOT(ISERROR(SEARCH("Moderado",V30)))</formula>
    </cfRule>
    <cfRule type="containsText" dxfId="354" priority="194" operator="containsText" text="Alto">
      <formula>NOT(ISERROR(SEARCH("Alto",V30)))</formula>
    </cfRule>
  </conditionalFormatting>
  <conditionalFormatting sqref="V40 V50 V60 V70">
    <cfRule type="containsText" dxfId="353" priority="164" operator="containsText" text="Moderado">
      <formula>NOT(ISERROR(SEARCH("Moderado",V40)))</formula>
    </cfRule>
    <cfRule type="containsText" dxfId="352" priority="163" operator="containsText" text="Bajo">
      <formula>NOT(ISERROR(SEARCH("Bajo",V40)))</formula>
    </cfRule>
    <cfRule type="containsText" dxfId="351" priority="162" operator="containsText" text="Alto">
      <formula>NOT(ISERROR(SEARCH("Alto",V40)))</formula>
    </cfRule>
    <cfRule type="containsText" dxfId="350" priority="161" operator="containsText" text="Extremo">
      <formula>NOT(ISERROR(SEARCH("Extremo",V40)))</formula>
    </cfRule>
  </conditionalFormatting>
  <conditionalFormatting sqref="V80">
    <cfRule type="containsText" dxfId="349" priority="68" operator="containsText" text="Moderado">
      <formula>NOT(ISERROR(SEARCH("Moderado",V80)))</formula>
    </cfRule>
    <cfRule type="containsText" dxfId="348" priority="67" operator="containsText" text="Bajo">
      <formula>NOT(ISERROR(SEARCH("Bajo",V80)))</formula>
    </cfRule>
    <cfRule type="containsText" dxfId="347" priority="66" operator="containsText" text="Alto">
      <formula>NOT(ISERROR(SEARCH("Alto",V80)))</formula>
    </cfRule>
    <cfRule type="containsText" dxfId="346" priority="65" operator="containsText" text="Extremo">
      <formula>NOT(ISERROR(SEARCH("Extremo",V80)))</formula>
    </cfRule>
  </conditionalFormatting>
  <dataValidations count="2">
    <dataValidation allowBlank="1" showInputMessage="1" showErrorMessage="1" prompt="Enunciar cuál es el control" sqref="E23 E25:E28 E10:E21 M10:M14 E33 E35:E38 E30:E31 E42:E48 E40 E53 E55:E58 E50:E51 E63 E65:E68 E85:E88 E70:E73 E75:E78 E60:E61 E83 E80:E81" xr:uid="{00000000-0002-0000-0600-000000000000}"/>
    <dataValidation type="list" allowBlank="1" showInputMessage="1" showErrorMessage="1" sqref="N10:Q89 F10:I89"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24" operator="containsText" id="{5790250D-E3CC-4EBD-835F-F5F4C0703B76}">
            <xm:f>NOT(ISERROR(SEARCH('8- Políticas de Administración '!$B$5,T10)))</xm:f>
            <xm:f>'8- Políticas de Administración '!$B$5</xm:f>
            <x14:dxf>
              <font>
                <color rgb="FF9C0006"/>
              </font>
              <fill>
                <patternFill>
                  <bgColor rgb="FFFFC7CE"/>
                </patternFill>
              </fill>
            </x14:dxf>
          </x14:cfRule>
          <x14:cfRule type="containsText" priority="823" operator="containsText" id="{877E8953-578D-45F2-A4D3-A91A39387986}">
            <xm:f>NOT(ISERROR(SEARCH('8- Políticas de Administración '!$B$5,T10)))</xm:f>
            <xm:f>'8- Políticas de Administración '!$B$5</xm:f>
            <x14:dxf>
              <font>
                <color rgb="FF006100"/>
              </font>
              <fill>
                <patternFill>
                  <bgColor rgb="FFC6EFCE"/>
                </patternFill>
              </fill>
            </x14:dxf>
          </x14:cfRule>
          <xm:sqref>T10</xm:sqref>
        </x14:conditionalFormatting>
        <x14:conditionalFormatting xmlns:xm="http://schemas.microsoft.com/office/excel/2006/main">
          <x14:cfRule type="containsText" priority="254" operator="containsText" id="{D8980CD5-81A5-4654-B045-A55745ED7EA5}">
            <xm:f>NOT(ISERROR(SEARCH('8- Políticas de Administración '!$B$5,T20)))</xm:f>
            <xm:f>'8- Políticas de Administración '!$B$5</xm:f>
            <x14:dxf>
              <font>
                <color rgb="FF9C0006"/>
              </font>
              <fill>
                <patternFill>
                  <bgColor rgb="FFFFC7CE"/>
                </patternFill>
              </fill>
            </x14:dxf>
          </x14:cfRule>
          <x14:cfRule type="containsText" priority="253" operator="containsText" id="{DB7CF8EC-3372-416A-94FD-9AC3E801B61A}">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221" operator="containsText" id="{A631BD51-ED20-4860-9432-13256CECBE98}">
            <xm:f>NOT(ISERROR(SEARCH('8- Políticas de Administración '!$B$5,T30)))</xm:f>
            <xm:f>'8- Políticas de Administración '!$B$5</xm:f>
            <x14:dxf>
              <font>
                <color rgb="FF006100"/>
              </font>
              <fill>
                <patternFill>
                  <bgColor rgb="FFC6EFCE"/>
                </patternFill>
              </fill>
            </x14:dxf>
          </x14:cfRule>
          <x14:cfRule type="containsText" priority="222" operator="containsText" id="{93C24DEF-C5D0-4E3D-AA8C-850166B19FA7}">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90" operator="containsText" id="{97503B69-D825-488F-A62E-9AC3CC94C85E}">
            <xm:f>NOT(ISERROR(SEARCH('8- Políticas de Administración '!$B$5,T40)))</xm:f>
            <xm:f>'8- Políticas de Administración '!$B$5</xm:f>
            <x14:dxf>
              <font>
                <color rgb="FF9C0006"/>
              </font>
              <fill>
                <patternFill>
                  <bgColor rgb="FFFFC7CE"/>
                </patternFill>
              </fill>
            </x14:dxf>
          </x14:cfRule>
          <x14:cfRule type="containsText" priority="189" operator="containsText" id="{3F8750FA-23E4-4930-8955-B63C0D996E08}">
            <xm:f>NOT(ISERROR(SEARCH('8- Políticas de Administración '!$B$5,T40)))</xm:f>
            <xm:f>'8- Políticas de Administración '!$B$5</xm:f>
            <x14:dxf>
              <font>
                <color rgb="FF006100"/>
              </font>
              <fill>
                <patternFill>
                  <bgColor rgb="FFC6EFCE"/>
                </patternFill>
              </fill>
            </x14:dxf>
          </x14:cfRule>
          <xm:sqref>T40 T50 T60 T70 T80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19"/>
  <sheetViews>
    <sheetView showGridLines="0" topLeftCell="A16" zoomScale="60" zoomScaleNormal="60" zoomScalePageLayoutView="70" workbookViewId="0">
      <selection activeCell="A110" sqref="A110:A119"/>
    </sheetView>
  </sheetViews>
  <sheetFormatPr baseColWidth="10" defaultColWidth="11.42578125" defaultRowHeight="15"/>
  <cols>
    <col min="1" max="1" width="5.42578125" customWidth="1"/>
    <col min="2" max="2" width="50.5703125" customWidth="1"/>
    <col min="3" max="3" width="54.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6" hidden="1" customWidth="1"/>
    <col min="13" max="13" width="16.7109375" customWidth="1"/>
    <col min="14" max="14" width="17.42578125" customWidth="1"/>
    <col min="15" max="15" width="29" style="17" customWidth="1"/>
    <col min="16" max="16" width="18.42578125" style="17" customWidth="1"/>
    <col min="17" max="17" width="22" style="17" customWidth="1"/>
    <col min="18" max="269" width="11.42578125" style="17"/>
    <col min="270" max="16384" width="11.42578125" style="22"/>
  </cols>
  <sheetData>
    <row r="1" spans="1:17" s="19" customFormat="1" ht="27.75" customHeight="1">
      <c r="A1" s="572"/>
      <c r="B1" s="572"/>
      <c r="C1" s="572"/>
      <c r="D1" s="572"/>
      <c r="E1" s="572"/>
      <c r="F1" s="569" t="s">
        <v>384</v>
      </c>
      <c r="G1" s="569"/>
      <c r="H1" s="569"/>
      <c r="I1" s="569"/>
      <c r="J1" s="569"/>
      <c r="K1" s="569"/>
      <c r="L1" s="569"/>
      <c r="M1" s="569"/>
      <c r="N1" s="569"/>
      <c r="O1" s="569"/>
      <c r="P1" s="569"/>
      <c r="Q1" s="569"/>
    </row>
    <row r="2" spans="1:17" s="19" customFormat="1" ht="27" customHeight="1">
      <c r="A2" s="572"/>
      <c r="B2" s="572"/>
      <c r="C2" s="572"/>
      <c r="D2" s="572"/>
      <c r="E2" s="572"/>
      <c r="F2" s="569"/>
      <c r="G2" s="569"/>
      <c r="H2" s="569"/>
      <c r="I2" s="569"/>
      <c r="J2" s="569"/>
      <c r="K2" s="569"/>
      <c r="L2" s="569"/>
      <c r="M2" s="569"/>
      <c r="N2" s="569"/>
      <c r="O2" s="569"/>
      <c r="P2" s="569"/>
      <c r="Q2" s="569"/>
    </row>
    <row r="3" spans="1:17" s="19" customFormat="1" ht="27" customHeight="1">
      <c r="A3" s="572"/>
      <c r="B3" s="572"/>
      <c r="C3" s="572"/>
      <c r="D3" s="572"/>
      <c r="E3" s="572"/>
      <c r="F3" s="569"/>
      <c r="G3" s="569"/>
      <c r="H3" s="569"/>
      <c r="I3" s="569"/>
      <c r="J3" s="569"/>
      <c r="K3" s="569"/>
      <c r="L3" s="569"/>
      <c r="M3" s="569"/>
      <c r="N3" s="569"/>
      <c r="O3" s="569"/>
      <c r="P3" s="569"/>
      <c r="Q3" s="569"/>
    </row>
    <row r="4" spans="1:17" s="19" customFormat="1" ht="23.25" customHeight="1">
      <c r="A4" s="487" t="s">
        <v>268</v>
      </c>
      <c r="B4" s="487"/>
      <c r="C4" s="493" t="s">
        <v>4</v>
      </c>
      <c r="D4" s="493"/>
      <c r="E4" s="493"/>
      <c r="F4" s="493"/>
      <c r="G4" s="493"/>
      <c r="H4" s="493"/>
      <c r="I4" s="493"/>
      <c r="J4" s="493"/>
      <c r="K4" s="493"/>
      <c r="L4" s="493"/>
      <c r="M4" s="493"/>
      <c r="N4" s="493"/>
      <c r="O4" s="493"/>
      <c r="P4" s="493"/>
      <c r="Q4" s="493"/>
    </row>
    <row r="5" spans="1:17" s="19" customFormat="1" ht="56.25" customHeight="1">
      <c r="A5" s="487" t="s">
        <v>270</v>
      </c>
      <c r="B5" s="487"/>
      <c r="C5" s="493" t="s">
        <v>32</v>
      </c>
      <c r="D5" s="493"/>
      <c r="E5" s="493"/>
      <c r="F5" s="493"/>
      <c r="G5" s="493"/>
      <c r="H5" s="493"/>
      <c r="I5" s="493"/>
      <c r="J5" s="493"/>
      <c r="K5" s="493"/>
      <c r="L5" s="493"/>
      <c r="M5" s="493"/>
      <c r="N5" s="493"/>
      <c r="O5" s="493"/>
      <c r="P5" s="493"/>
      <c r="Q5" s="493"/>
    </row>
    <row r="6" spans="1:17" s="19" customFormat="1" ht="28.5" customHeight="1">
      <c r="A6" s="487" t="s">
        <v>271</v>
      </c>
      <c r="B6" s="487"/>
      <c r="C6" s="492" t="s">
        <v>272</v>
      </c>
      <c r="D6" s="492"/>
      <c r="E6" s="492"/>
      <c r="F6" s="492"/>
      <c r="G6" s="492"/>
      <c r="H6" s="492"/>
      <c r="I6" s="492"/>
      <c r="J6" s="492"/>
      <c r="K6" s="492"/>
      <c r="L6" s="492"/>
      <c r="M6" s="492"/>
      <c r="N6" s="492"/>
      <c r="O6" s="492"/>
      <c r="P6" s="492"/>
      <c r="Q6" s="492"/>
    </row>
    <row r="7" spans="1:17" s="19" customFormat="1" ht="17.25" thickBot="1">
      <c r="A7" s="539" t="s">
        <v>385</v>
      </c>
      <c r="B7" s="539"/>
      <c r="C7" s="539"/>
      <c r="D7" s="539"/>
      <c r="E7" s="539"/>
      <c r="F7" s="539" t="s">
        <v>288</v>
      </c>
      <c r="G7" s="539"/>
      <c r="H7" s="539"/>
      <c r="I7" s="84"/>
      <c r="J7" s="500" t="s">
        <v>386</v>
      </c>
      <c r="K7" s="500"/>
      <c r="L7" s="500"/>
      <c r="M7" s="500"/>
      <c r="N7" s="501"/>
      <c r="O7" s="18"/>
      <c r="P7" s="18"/>
      <c r="Q7" s="18"/>
    </row>
    <row r="8" spans="1:17" s="19" customFormat="1" ht="45.75" customHeight="1" thickTop="1" thickBot="1">
      <c r="A8" s="541" t="s">
        <v>278</v>
      </c>
      <c r="B8" s="542" t="s">
        <v>344</v>
      </c>
      <c r="C8" s="576" t="s">
        <v>280</v>
      </c>
      <c r="D8" s="578" t="s">
        <v>290</v>
      </c>
      <c r="E8" s="542" t="s">
        <v>274</v>
      </c>
      <c r="F8" s="570" t="s">
        <v>387</v>
      </c>
      <c r="G8" s="570" t="s">
        <v>388</v>
      </c>
      <c r="H8" s="570" t="s">
        <v>389</v>
      </c>
      <c r="I8" s="573"/>
      <c r="J8" s="570" t="s">
        <v>390</v>
      </c>
      <c r="K8" s="570" t="s">
        <v>391</v>
      </c>
      <c r="L8" s="570" t="s">
        <v>392</v>
      </c>
      <c r="M8" s="570" t="s">
        <v>393</v>
      </c>
      <c r="N8" s="570" t="s">
        <v>394</v>
      </c>
      <c r="O8" s="570" t="s">
        <v>395</v>
      </c>
      <c r="P8" s="570" t="s">
        <v>396</v>
      </c>
      <c r="Q8" s="570" t="s">
        <v>397</v>
      </c>
    </row>
    <row r="9" spans="1:17" s="21" customFormat="1" ht="58.5" customHeight="1" thickTop="1" thickBot="1">
      <c r="A9" s="488"/>
      <c r="B9" s="543"/>
      <c r="C9" s="577"/>
      <c r="D9" s="579"/>
      <c r="E9" s="543"/>
      <c r="F9" s="571"/>
      <c r="G9" s="571"/>
      <c r="H9" s="571"/>
      <c r="I9" s="574"/>
      <c r="J9" s="571"/>
      <c r="K9" s="571"/>
      <c r="L9" s="571"/>
      <c r="M9" s="571"/>
      <c r="N9" s="571"/>
      <c r="O9" s="571"/>
      <c r="P9" s="571"/>
      <c r="Q9" s="571"/>
    </row>
    <row r="10" spans="1:17" ht="10.5" customHeight="1">
      <c r="A10" s="506">
        <f>'5- Identificación de Riesgos'!A10</f>
        <v>1</v>
      </c>
      <c r="B10" s="425" t="str">
        <f>'5- Identificación de Riesgos'!B10</f>
        <v xml:space="preserve">Ejecutar procesos de selección en los cuales los resultados  no estén acordes con los  requisitos y principios  establecidos </v>
      </c>
      <c r="C10" s="425" t="str">
        <f>'5- Identificación de Riesgos'!C10</f>
        <v>Seleccionar personal mediante procesos en los cuales no se cumplan las etapas establecidas,  se  seleccionen  aspirantes que  no cumplen con los requisitos ,  se rechacen  aspirantes que cumplen o se que se asignen puntajes erróneos.</v>
      </c>
      <c r="D10" s="425" t="s">
        <v>313</v>
      </c>
      <c r="E10" s="178" t="str">
        <f>'5- Identificación de Riesgos'!D10</f>
        <v xml:space="preserve">1. Inadecuada revisión, validación y diligenciamiento de los formularios </v>
      </c>
      <c r="F10" s="437" t="str">
        <f>'5- Identificación de Riesgos'!H10</f>
        <v>Muy Baja - 1</v>
      </c>
      <c r="G10" s="425" t="str">
        <f>'5- Identificación de Riesgos'!M10</f>
        <v>Moderado - 3</v>
      </c>
      <c r="H10" s="425" t="str">
        <f>'5- Identificación de Riesgos'!N10</f>
        <v>Moderado - 3</v>
      </c>
      <c r="I10" s="575"/>
      <c r="J10" s="581" t="str">
        <f>'6- Valoración Controles'!T10</f>
        <v>Muy Baja - 1</v>
      </c>
      <c r="K10" s="581" t="str">
        <f>'6- Valoración Controles'!U10</f>
        <v>Moderado - 3</v>
      </c>
      <c r="L10" s="580" t="e">
        <f>AVERAGE(#REF!)</f>
        <v>#REF!</v>
      </c>
      <c r="M10" s="425" t="str">
        <f>'6- Valoración Controles'!V10</f>
        <v>Moderado - 3</v>
      </c>
      <c r="N10" s="426" t="s">
        <v>398</v>
      </c>
      <c r="O10" s="565" t="s">
        <v>399</v>
      </c>
      <c r="P10" s="568" t="s">
        <v>400</v>
      </c>
      <c r="Q10" s="568" t="s">
        <v>401</v>
      </c>
    </row>
    <row r="11" spans="1:17" ht="10.5" customHeight="1">
      <c r="A11" s="507"/>
      <c r="B11" s="426"/>
      <c r="C11" s="426"/>
      <c r="D11" s="426"/>
      <c r="E11" s="179" t="str">
        <f>'5- Identificación de Riesgos'!D11</f>
        <v xml:space="preserve">2. Falta de oportunidad en el suministro de información </v>
      </c>
      <c r="F11" s="438"/>
      <c r="G11" s="558"/>
      <c r="H11" s="426"/>
      <c r="I11" s="563"/>
      <c r="J11" s="554"/>
      <c r="K11" s="554"/>
      <c r="L11" s="555"/>
      <c r="M11" s="426"/>
      <c r="N11" s="426"/>
      <c r="O11" s="566"/>
      <c r="P11" s="568"/>
      <c r="Q11" s="568"/>
    </row>
    <row r="12" spans="1:17" ht="10.5" customHeight="1">
      <c r="A12" s="507"/>
      <c r="B12" s="426"/>
      <c r="C12" s="426"/>
      <c r="D12" s="426"/>
      <c r="E12" s="179" t="str">
        <f>'5- Identificación de Riesgos'!D12</f>
        <v xml:space="preserve">3. Insuficiente planta de personal para adelantar los procesos y actividades relacionadas con los procesos de administración de la carrera judicial
</v>
      </c>
      <c r="F12" s="438"/>
      <c r="G12" s="558"/>
      <c r="H12" s="426"/>
      <c r="I12" s="563"/>
      <c r="J12" s="554"/>
      <c r="K12" s="554"/>
      <c r="L12" s="555"/>
      <c r="M12" s="426"/>
      <c r="N12" s="426"/>
      <c r="O12" s="566"/>
      <c r="P12" s="568"/>
      <c r="Q12" s="568"/>
    </row>
    <row r="13" spans="1:17" ht="10.5" customHeight="1">
      <c r="A13" s="507"/>
      <c r="B13" s="426"/>
      <c r="C13" s="426"/>
      <c r="D13" s="426"/>
      <c r="E13" s="179" t="str">
        <f>'5- Identificación de Riesgos'!D13</f>
        <v>4. Alto volumen de carga labor</v>
      </c>
      <c r="F13" s="438"/>
      <c r="G13" s="558"/>
      <c r="H13" s="426"/>
      <c r="I13" s="563"/>
      <c r="J13" s="554"/>
      <c r="K13" s="554"/>
      <c r="L13" s="555"/>
      <c r="M13" s="426"/>
      <c r="N13" s="426"/>
      <c r="O13" s="566"/>
      <c r="P13" s="568"/>
      <c r="Q13" s="568"/>
    </row>
    <row r="14" spans="1:17" ht="10.5" customHeight="1">
      <c r="A14" s="507"/>
      <c r="B14" s="426"/>
      <c r="C14" s="426"/>
      <c r="D14" s="426"/>
      <c r="E14" s="179" t="str">
        <f>'5- Identificación de Riesgos'!D14</f>
        <v xml:space="preserve">5. Fallas en los sistemas de información </v>
      </c>
      <c r="F14" s="438"/>
      <c r="G14" s="558"/>
      <c r="H14" s="426"/>
      <c r="I14" s="563"/>
      <c r="J14" s="554"/>
      <c r="K14" s="554"/>
      <c r="L14" s="555"/>
      <c r="M14" s="426"/>
      <c r="N14" s="426"/>
      <c r="O14" s="566"/>
      <c r="P14" s="568"/>
      <c r="Q14" s="568"/>
    </row>
    <row r="15" spans="1:17" ht="10.5" customHeight="1">
      <c r="A15" s="507"/>
      <c r="B15" s="426"/>
      <c r="C15" s="426"/>
      <c r="D15" s="426"/>
      <c r="E15" s="179">
        <f>'5- Identificación de Riesgos'!D15</f>
        <v>0</v>
      </c>
      <c r="F15" s="438"/>
      <c r="G15" s="558"/>
      <c r="H15" s="426"/>
      <c r="I15" s="563"/>
      <c r="J15" s="554"/>
      <c r="K15" s="554"/>
      <c r="L15" s="555"/>
      <c r="M15" s="426"/>
      <c r="N15" s="426"/>
      <c r="O15" s="566"/>
      <c r="P15" s="568"/>
      <c r="Q15" s="568"/>
    </row>
    <row r="16" spans="1:17" ht="10.5" customHeight="1">
      <c r="A16" s="507"/>
      <c r="B16" s="426"/>
      <c r="C16" s="426"/>
      <c r="D16" s="426"/>
      <c r="E16" s="179">
        <f>'5- Identificación de Riesgos'!D16</f>
        <v>0</v>
      </c>
      <c r="F16" s="438"/>
      <c r="G16" s="558"/>
      <c r="H16" s="426"/>
      <c r="I16" s="563"/>
      <c r="J16" s="554"/>
      <c r="K16" s="554"/>
      <c r="L16" s="555"/>
      <c r="M16" s="426"/>
      <c r="N16" s="426"/>
      <c r="O16" s="566"/>
      <c r="P16" s="568"/>
      <c r="Q16" s="568"/>
    </row>
    <row r="17" spans="1:17" ht="10.5" customHeight="1">
      <c r="A17" s="507"/>
      <c r="B17" s="426"/>
      <c r="C17" s="426"/>
      <c r="D17" s="426"/>
      <c r="E17" s="179">
        <f>'5- Identificación de Riesgos'!D17</f>
        <v>0</v>
      </c>
      <c r="F17" s="438"/>
      <c r="G17" s="558"/>
      <c r="H17" s="426"/>
      <c r="I17" s="563"/>
      <c r="J17" s="554"/>
      <c r="K17" s="554"/>
      <c r="L17" s="555"/>
      <c r="M17" s="426"/>
      <c r="N17" s="426"/>
      <c r="O17" s="566"/>
      <c r="P17" s="568"/>
      <c r="Q17" s="568"/>
    </row>
    <row r="18" spans="1:17" ht="10.5" customHeight="1">
      <c r="A18" s="507"/>
      <c r="B18" s="426"/>
      <c r="C18" s="426"/>
      <c r="D18" s="426"/>
      <c r="E18" s="179">
        <f>'5- Identificación de Riesgos'!D18</f>
        <v>0</v>
      </c>
      <c r="F18" s="438"/>
      <c r="G18" s="558"/>
      <c r="H18" s="426"/>
      <c r="I18" s="563"/>
      <c r="J18" s="554"/>
      <c r="K18" s="554"/>
      <c r="L18" s="555"/>
      <c r="M18" s="426"/>
      <c r="N18" s="426"/>
      <c r="O18" s="566"/>
      <c r="P18" s="568"/>
      <c r="Q18" s="568"/>
    </row>
    <row r="19" spans="1:17" ht="10.5" customHeight="1">
      <c r="A19" s="507"/>
      <c r="B19" s="426"/>
      <c r="C19" s="426"/>
      <c r="D19" s="426"/>
      <c r="E19" s="179">
        <f>'5- Identificación de Riesgos'!D19</f>
        <v>0</v>
      </c>
      <c r="F19" s="438"/>
      <c r="G19" s="558"/>
      <c r="H19" s="426"/>
      <c r="I19" s="564"/>
      <c r="J19" s="554"/>
      <c r="K19" s="554"/>
      <c r="L19" s="555"/>
      <c r="M19" s="426"/>
      <c r="N19" s="426"/>
      <c r="O19" s="566"/>
      <c r="P19" s="568"/>
      <c r="Q19" s="568"/>
    </row>
    <row r="20" spans="1:17" ht="11.25" customHeight="1">
      <c r="A20" s="507">
        <f>'5- Identificación de Riesgos'!A20</f>
        <v>2</v>
      </c>
      <c r="B20" s="426" t="str">
        <f>'5- Identificación de Riesgos'!B20</f>
        <v xml:space="preserve">Gestionar  traslados de personal que no se ajusten a las condiciones requeridas  </v>
      </c>
      <c r="C20" s="426" t="str">
        <f>'5- Identificación de Riesgos'!C20</f>
        <v>Realizar o no realizar traslados en las condiciones y tiempos  requeridos para atender las solicitudes y necesidades identificadas.</v>
      </c>
      <c r="D20" s="426" t="s">
        <v>313</v>
      </c>
      <c r="E20" s="179" t="str">
        <f>'5- Identificación de Riesgos'!D20</f>
        <v>1. Información imprecisa presentada por los nominadores o los servidores judiciales.</v>
      </c>
      <c r="F20" s="438" t="str">
        <f>'5- Identificación de Riesgos'!H20</f>
        <v>Muy Baja - 1</v>
      </c>
      <c r="G20" s="426" t="str">
        <f>'5- Identificación de Riesgos'!M20</f>
        <v>Leve - 1</v>
      </c>
      <c r="H20" s="426" t="str">
        <f>'5- Identificación de Riesgos'!N20</f>
        <v>Bajo - 1</v>
      </c>
      <c r="I20" s="562"/>
      <c r="J20" s="554" t="str">
        <f>'6- Valoración Controles'!T20</f>
        <v>Muy Baja - 1</v>
      </c>
      <c r="K20" s="554" t="str">
        <f>'6- Valoración Controles'!U20</f>
        <v>Leve - 1</v>
      </c>
      <c r="L20" s="555" t="e">
        <f>AVERAGE(#REF!)</f>
        <v>#REF!</v>
      </c>
      <c r="M20" s="426" t="str">
        <f>'6- Valoración Controles'!V20</f>
        <v>Bajo - 1</v>
      </c>
      <c r="N20" s="426" t="s">
        <v>398</v>
      </c>
      <c r="O20" s="565" t="s">
        <v>402</v>
      </c>
      <c r="P20" s="568" t="s">
        <v>400</v>
      </c>
      <c r="Q20" s="568" t="s">
        <v>401</v>
      </c>
    </row>
    <row r="21" spans="1:17" ht="11.25" customHeight="1">
      <c r="A21" s="507"/>
      <c r="B21" s="426"/>
      <c r="C21" s="426"/>
      <c r="D21" s="426"/>
      <c r="E21" s="179" t="str">
        <f>'5- Identificación de Riesgos'!D21</f>
        <v>2. Insuficiente planta de personal para adelantar los procesos y actividades relacionadas con los procesos de administración de la carrera judicial.</v>
      </c>
      <c r="F21" s="438"/>
      <c r="G21" s="558"/>
      <c r="H21" s="426"/>
      <c r="I21" s="563"/>
      <c r="J21" s="554"/>
      <c r="K21" s="554"/>
      <c r="L21" s="555"/>
      <c r="M21" s="426"/>
      <c r="N21" s="426"/>
      <c r="O21" s="566"/>
      <c r="P21" s="568"/>
      <c r="Q21" s="568"/>
    </row>
    <row r="22" spans="1:17" ht="11.25" customHeight="1">
      <c r="A22" s="507"/>
      <c r="B22" s="426"/>
      <c r="C22" s="426"/>
      <c r="D22" s="426"/>
      <c r="E22" s="179" t="str">
        <f>'5- Identificación de Riesgos'!D22</f>
        <v>3. Desconocimiento del procedimiento de traslados</v>
      </c>
      <c r="F22" s="438"/>
      <c r="G22" s="558"/>
      <c r="H22" s="426"/>
      <c r="I22" s="563"/>
      <c r="J22" s="554"/>
      <c r="K22" s="554"/>
      <c r="L22" s="555"/>
      <c r="M22" s="426"/>
      <c r="N22" s="426"/>
      <c r="O22" s="566"/>
      <c r="P22" s="568"/>
      <c r="Q22" s="568"/>
    </row>
    <row r="23" spans="1:17" ht="11.25" customHeight="1">
      <c r="A23" s="507"/>
      <c r="B23" s="426"/>
      <c r="C23" s="426"/>
      <c r="D23" s="426"/>
      <c r="E23" s="179" t="str">
        <f>'5- Identificación de Riesgos'!D23</f>
        <v>4. Carencia de una herramienta o mecanismo de seguimiento y control adecuado para minimizar el error</v>
      </c>
      <c r="F23" s="438"/>
      <c r="G23" s="558"/>
      <c r="H23" s="426"/>
      <c r="I23" s="563"/>
      <c r="J23" s="554"/>
      <c r="K23" s="554"/>
      <c r="L23" s="555"/>
      <c r="M23" s="426"/>
      <c r="N23" s="426"/>
      <c r="O23" s="566"/>
      <c r="P23" s="568"/>
      <c r="Q23" s="568"/>
    </row>
    <row r="24" spans="1:17" ht="11.25" customHeight="1">
      <c r="A24" s="507"/>
      <c r="B24" s="426"/>
      <c r="C24" s="426"/>
      <c r="D24" s="426"/>
      <c r="E24" s="179" t="str">
        <f>'5- Identificación de Riesgos'!D24</f>
        <v>5. Incremento de solicitudes vía correo electrónico como principal canal de comunicación conocido por los usuarios.</v>
      </c>
      <c r="F24" s="438"/>
      <c r="G24" s="558"/>
      <c r="H24" s="426"/>
      <c r="I24" s="563"/>
      <c r="J24" s="554"/>
      <c r="K24" s="554"/>
      <c r="L24" s="555"/>
      <c r="M24" s="426"/>
      <c r="N24" s="426"/>
      <c r="O24" s="566"/>
      <c r="P24" s="568"/>
      <c r="Q24" s="568"/>
    </row>
    <row r="25" spans="1:17" ht="11.25" customHeight="1">
      <c r="A25" s="507"/>
      <c r="B25" s="426"/>
      <c r="C25" s="426"/>
      <c r="D25" s="426"/>
      <c r="E25" s="179">
        <f>'5- Identificación de Riesgos'!D25</f>
        <v>0</v>
      </c>
      <c r="F25" s="438"/>
      <c r="G25" s="558"/>
      <c r="H25" s="426"/>
      <c r="I25" s="563"/>
      <c r="J25" s="554"/>
      <c r="K25" s="554"/>
      <c r="L25" s="555"/>
      <c r="M25" s="426"/>
      <c r="N25" s="426"/>
      <c r="O25" s="566"/>
      <c r="P25" s="568"/>
      <c r="Q25" s="568"/>
    </row>
    <row r="26" spans="1:17" ht="11.25" customHeight="1">
      <c r="A26" s="507"/>
      <c r="B26" s="426"/>
      <c r="C26" s="426"/>
      <c r="D26" s="426"/>
      <c r="E26" s="179">
        <f>'5- Identificación de Riesgos'!D26</f>
        <v>0</v>
      </c>
      <c r="F26" s="438"/>
      <c r="G26" s="558"/>
      <c r="H26" s="426"/>
      <c r="I26" s="563"/>
      <c r="J26" s="554"/>
      <c r="K26" s="554"/>
      <c r="L26" s="555"/>
      <c r="M26" s="426"/>
      <c r="N26" s="426"/>
      <c r="O26" s="566"/>
      <c r="P26" s="568"/>
      <c r="Q26" s="568"/>
    </row>
    <row r="27" spans="1:17" ht="11.25" customHeight="1">
      <c r="A27" s="507"/>
      <c r="B27" s="426"/>
      <c r="C27" s="426"/>
      <c r="D27" s="426"/>
      <c r="E27" s="179">
        <f>'5- Identificación de Riesgos'!D27</f>
        <v>0</v>
      </c>
      <c r="F27" s="438"/>
      <c r="G27" s="558"/>
      <c r="H27" s="426"/>
      <c r="I27" s="563"/>
      <c r="J27" s="554"/>
      <c r="K27" s="554"/>
      <c r="L27" s="555"/>
      <c r="M27" s="426"/>
      <c r="N27" s="426"/>
      <c r="O27" s="566"/>
      <c r="P27" s="568"/>
      <c r="Q27" s="568"/>
    </row>
    <row r="28" spans="1:17" ht="11.25" customHeight="1">
      <c r="A28" s="507"/>
      <c r="B28" s="426"/>
      <c r="C28" s="426"/>
      <c r="D28" s="426"/>
      <c r="E28" s="179">
        <f>'5- Identificación de Riesgos'!D28</f>
        <v>0</v>
      </c>
      <c r="F28" s="438"/>
      <c r="G28" s="558"/>
      <c r="H28" s="426"/>
      <c r="I28" s="563"/>
      <c r="J28" s="554"/>
      <c r="K28" s="554"/>
      <c r="L28" s="555"/>
      <c r="M28" s="426"/>
      <c r="N28" s="426"/>
      <c r="O28" s="566"/>
      <c r="P28" s="568"/>
      <c r="Q28" s="568"/>
    </row>
    <row r="29" spans="1:17" ht="11.25" customHeight="1">
      <c r="A29" s="507"/>
      <c r="B29" s="426"/>
      <c r="C29" s="426"/>
      <c r="D29" s="426"/>
      <c r="E29" s="179">
        <f>'5- Identificación de Riesgos'!D29</f>
        <v>0</v>
      </c>
      <c r="F29" s="438"/>
      <c r="G29" s="558"/>
      <c r="H29" s="426"/>
      <c r="I29" s="564"/>
      <c r="J29" s="554"/>
      <c r="K29" s="554"/>
      <c r="L29" s="555"/>
      <c r="M29" s="426"/>
      <c r="N29" s="426"/>
      <c r="O29" s="566"/>
      <c r="P29" s="568"/>
      <c r="Q29" s="568"/>
    </row>
    <row r="30" spans="1:17" ht="8.25" customHeight="1">
      <c r="A30" s="507">
        <f>'5- Identificación de Riesgos'!A30</f>
        <v>3</v>
      </c>
      <c r="B30" s="426" t="str">
        <f>'5- Identificación de Riesgos'!B30</f>
        <v xml:space="preserve">Imposibilidad de consolidar la cobertura de la carrera Judicial </v>
      </c>
      <c r="C30" s="426" t="str">
        <f>'5- Identificación de Riesgos'!C30</f>
        <v>Cuando no se dispone de la toatlidad de cargos  cubiertos en carrera</v>
      </c>
      <c r="D30" s="426" t="s">
        <v>313</v>
      </c>
      <c r="E30" s="179" t="e">
        <f>'5- Identificación de Riesgos'!#REF!</f>
        <v>#REF!</v>
      </c>
      <c r="F30" s="438" t="str">
        <f>'5- Identificación de Riesgos'!H30</f>
        <v>Muy Baja - 1</v>
      </c>
      <c r="G30" s="426" t="str">
        <f>'5- Identificación de Riesgos'!M30</f>
        <v>Menor - 2</v>
      </c>
      <c r="H30" s="426" t="str">
        <f>'5- Identificación de Riesgos'!N30</f>
        <v>Bajo - 2</v>
      </c>
      <c r="I30" s="562"/>
      <c r="J30" s="554" t="str">
        <f>'6- Valoración Controles'!T30</f>
        <v>Muy Baja - 1</v>
      </c>
      <c r="K30" s="554" t="str">
        <f>'6- Valoración Controles'!U30</f>
        <v>Menor - 2</v>
      </c>
      <c r="L30" s="555" t="e">
        <f>AVERAGE(#REF!)</f>
        <v>#REF!</v>
      </c>
      <c r="M30" s="426" t="str">
        <f>'6- Valoración Controles'!V30</f>
        <v>Bajo - 2</v>
      </c>
      <c r="N30" s="426" t="s">
        <v>398</v>
      </c>
      <c r="O30" s="565" t="s">
        <v>403</v>
      </c>
      <c r="P30" s="568" t="s">
        <v>400</v>
      </c>
      <c r="Q30" s="568" t="s">
        <v>401</v>
      </c>
    </row>
    <row r="31" spans="1:17" ht="8.25" customHeight="1">
      <c r="A31" s="507"/>
      <c r="B31" s="426"/>
      <c r="C31" s="426"/>
      <c r="D31" s="426"/>
      <c r="E31" s="179" t="e">
        <f>'5- Identificación de Riesgos'!#REF!</f>
        <v>#REF!</v>
      </c>
      <c r="F31" s="438"/>
      <c r="G31" s="558"/>
      <c r="H31" s="426"/>
      <c r="I31" s="563"/>
      <c r="J31" s="554"/>
      <c r="K31" s="554"/>
      <c r="L31" s="555"/>
      <c r="M31" s="426"/>
      <c r="N31" s="426"/>
      <c r="O31" s="566"/>
      <c r="P31" s="568"/>
      <c r="Q31" s="568"/>
    </row>
    <row r="32" spans="1:17" ht="8.25" customHeight="1">
      <c r="A32" s="507"/>
      <c r="B32" s="426"/>
      <c r="C32" s="426"/>
      <c r="D32" s="426"/>
      <c r="E32" s="179" t="e">
        <f>'5- Identificación de Riesgos'!#REF!</f>
        <v>#REF!</v>
      </c>
      <c r="F32" s="438"/>
      <c r="G32" s="558"/>
      <c r="H32" s="426"/>
      <c r="I32" s="563"/>
      <c r="J32" s="554"/>
      <c r="K32" s="554"/>
      <c r="L32" s="555"/>
      <c r="M32" s="426"/>
      <c r="N32" s="426"/>
      <c r="O32" s="566"/>
      <c r="P32" s="568"/>
      <c r="Q32" s="568"/>
    </row>
    <row r="33" spans="1:17" ht="8.25" customHeight="1">
      <c r="A33" s="507"/>
      <c r="B33" s="426"/>
      <c r="C33" s="426"/>
      <c r="D33" s="426"/>
      <c r="E33" s="179" t="e">
        <f>'5- Identificación de Riesgos'!#REF!</f>
        <v>#REF!</v>
      </c>
      <c r="F33" s="438"/>
      <c r="G33" s="558"/>
      <c r="H33" s="426"/>
      <c r="I33" s="563"/>
      <c r="J33" s="554"/>
      <c r="K33" s="554"/>
      <c r="L33" s="555"/>
      <c r="M33" s="426"/>
      <c r="N33" s="426"/>
      <c r="O33" s="566"/>
      <c r="P33" s="568"/>
      <c r="Q33" s="568"/>
    </row>
    <row r="34" spans="1:17" ht="8.25" customHeight="1">
      <c r="A34" s="507"/>
      <c r="B34" s="426"/>
      <c r="C34" s="426"/>
      <c r="D34" s="426"/>
      <c r="E34" s="179" t="e">
        <f>'5- Identificación de Riesgos'!#REF!</f>
        <v>#REF!</v>
      </c>
      <c r="F34" s="438"/>
      <c r="G34" s="558"/>
      <c r="H34" s="426"/>
      <c r="I34" s="563"/>
      <c r="J34" s="554"/>
      <c r="K34" s="554"/>
      <c r="L34" s="555"/>
      <c r="M34" s="426"/>
      <c r="N34" s="426"/>
      <c r="O34" s="566"/>
      <c r="P34" s="568"/>
      <c r="Q34" s="568"/>
    </row>
    <row r="35" spans="1:17" ht="8.25" customHeight="1">
      <c r="A35" s="507"/>
      <c r="B35" s="426"/>
      <c r="C35" s="426"/>
      <c r="D35" s="426"/>
      <c r="E35" s="179" t="e">
        <f>'5- Identificación de Riesgos'!#REF!</f>
        <v>#REF!</v>
      </c>
      <c r="F35" s="438"/>
      <c r="G35" s="558"/>
      <c r="H35" s="426"/>
      <c r="I35" s="563"/>
      <c r="J35" s="554"/>
      <c r="K35" s="554"/>
      <c r="L35" s="555"/>
      <c r="M35" s="426"/>
      <c r="N35" s="426"/>
      <c r="O35" s="566"/>
      <c r="P35" s="568"/>
      <c r="Q35" s="568"/>
    </row>
    <row r="36" spans="1:17" ht="8.25" customHeight="1">
      <c r="A36" s="507"/>
      <c r="B36" s="426"/>
      <c r="C36" s="426"/>
      <c r="D36" s="426"/>
      <c r="E36" s="179" t="e">
        <f>'5- Identificación de Riesgos'!#REF!</f>
        <v>#REF!</v>
      </c>
      <c r="F36" s="438"/>
      <c r="G36" s="558"/>
      <c r="H36" s="426"/>
      <c r="I36" s="563"/>
      <c r="J36" s="554"/>
      <c r="K36" s="554"/>
      <c r="L36" s="555"/>
      <c r="M36" s="426"/>
      <c r="N36" s="426"/>
      <c r="O36" s="566"/>
      <c r="P36" s="568"/>
      <c r="Q36" s="568"/>
    </row>
    <row r="37" spans="1:17" ht="8.25" customHeight="1">
      <c r="A37" s="507"/>
      <c r="B37" s="426"/>
      <c r="C37" s="426"/>
      <c r="D37" s="426"/>
      <c r="E37" s="179" t="e">
        <f>'5- Identificación de Riesgos'!#REF!</f>
        <v>#REF!</v>
      </c>
      <c r="F37" s="438"/>
      <c r="G37" s="558"/>
      <c r="H37" s="426"/>
      <c r="I37" s="563"/>
      <c r="J37" s="554"/>
      <c r="K37" s="554"/>
      <c r="L37" s="555"/>
      <c r="M37" s="426"/>
      <c r="N37" s="426"/>
      <c r="O37" s="566"/>
      <c r="P37" s="568"/>
      <c r="Q37" s="568"/>
    </row>
    <row r="38" spans="1:17" ht="8.25" customHeight="1">
      <c r="A38" s="507"/>
      <c r="B38" s="426"/>
      <c r="C38" s="426"/>
      <c r="D38" s="426"/>
      <c r="E38" s="179" t="e">
        <f>'5- Identificación de Riesgos'!#REF!</f>
        <v>#REF!</v>
      </c>
      <c r="F38" s="438"/>
      <c r="G38" s="558"/>
      <c r="H38" s="426"/>
      <c r="I38" s="563"/>
      <c r="J38" s="554"/>
      <c r="K38" s="554"/>
      <c r="L38" s="555"/>
      <c r="M38" s="426"/>
      <c r="N38" s="426"/>
      <c r="O38" s="566"/>
      <c r="P38" s="568"/>
      <c r="Q38" s="568"/>
    </row>
    <row r="39" spans="1:17" ht="8.25" customHeight="1">
      <c r="A39" s="507"/>
      <c r="B39" s="426"/>
      <c r="C39" s="426"/>
      <c r="D39" s="426"/>
      <c r="E39" s="179" t="e">
        <f>'5- Identificación de Riesgos'!#REF!</f>
        <v>#REF!</v>
      </c>
      <c r="F39" s="438"/>
      <c r="G39" s="558"/>
      <c r="H39" s="426"/>
      <c r="I39" s="564"/>
      <c r="J39" s="554"/>
      <c r="K39" s="554"/>
      <c r="L39" s="555"/>
      <c r="M39" s="426"/>
      <c r="N39" s="426"/>
      <c r="O39" s="566"/>
      <c r="P39" s="568"/>
      <c r="Q39" s="568"/>
    </row>
    <row r="40" spans="1:17" ht="6.75" customHeight="1">
      <c r="A40" s="507">
        <f>'5- Identificación de Riesgos'!A40</f>
        <v>4</v>
      </c>
      <c r="B40" s="426" t="str">
        <f>'5- Identificación de Riesgos'!B40</f>
        <v xml:space="preserve">Incumplimiento de los  términos y requisitos de ley en la atención  de los requerimientos de la ciudadanía </v>
      </c>
      <c r="C40" s="426" t="str">
        <f>'5- Identificación de Riesgos'!C40</f>
        <v xml:space="preserve">Responder fuera de tiempo o sin solucionar los requerimientos de la ciudadanía </v>
      </c>
      <c r="D40" s="426" t="s">
        <v>313</v>
      </c>
      <c r="E40" s="179" t="str">
        <f>'5- Identificación de Riesgos'!D30</f>
        <v xml:space="preserve">1. Omisión por parte de los nominadores de reportar las vacantes dentro de los términos establecidos en la Ley. </v>
      </c>
      <c r="F40" s="438" t="str">
        <f>'5- Identificación de Riesgos'!H40</f>
        <v>Muy Baja - 1</v>
      </c>
      <c r="G40" s="426" t="str">
        <f>'5- Identificación de Riesgos'!M40</f>
        <v>Moderado - 3</v>
      </c>
      <c r="H40" s="426" t="str">
        <f>'5- Identificación de Riesgos'!N40</f>
        <v>Moderado - 3</v>
      </c>
      <c r="I40" s="562"/>
      <c r="J40" s="554" t="str">
        <f>'6- Valoración Controles'!T40</f>
        <v>Muy Baja - 1</v>
      </c>
      <c r="K40" s="554" t="str">
        <f>'6- Valoración Controles'!U40</f>
        <v>Moderado - 3</v>
      </c>
      <c r="L40" s="555" t="e">
        <f>AVERAGE(#REF!)</f>
        <v>#REF!</v>
      </c>
      <c r="M40" s="426" t="str">
        <f>'6- Valoración Controles'!V40</f>
        <v>Moderado - 3</v>
      </c>
      <c r="N40" s="426" t="s">
        <v>398</v>
      </c>
      <c r="O40" s="565" t="s">
        <v>404</v>
      </c>
      <c r="P40" s="567" t="s">
        <v>400</v>
      </c>
      <c r="Q40" s="568" t="s">
        <v>401</v>
      </c>
    </row>
    <row r="41" spans="1:17" ht="6.75" customHeight="1">
      <c r="A41" s="507"/>
      <c r="B41" s="426"/>
      <c r="C41" s="426"/>
      <c r="D41" s="426"/>
      <c r="E41" s="179" t="str">
        <f>'5- Identificación de Riesgos'!D31</f>
        <v>2. No agotamiento de las listas de elegibles formuladas para proveer las vacantes de los empleados.</v>
      </c>
      <c r="F41" s="438"/>
      <c r="G41" s="558"/>
      <c r="H41" s="426"/>
      <c r="I41" s="563"/>
      <c r="J41" s="554"/>
      <c r="K41" s="554"/>
      <c r="L41" s="555"/>
      <c r="M41" s="426"/>
      <c r="N41" s="426"/>
      <c r="O41" s="566"/>
      <c r="P41" s="567"/>
      <c r="Q41" s="568"/>
    </row>
    <row r="42" spans="1:17" ht="60">
      <c r="A42" s="507"/>
      <c r="B42" s="426"/>
      <c r="C42" s="426"/>
      <c r="D42" s="426"/>
      <c r="E42" s="179" t="str">
        <f>'5- Identificación de Riesgos'!D32</f>
        <v>3. Abstención de integrantes de registros de elegibles para optar por sedes vacantes en cargos de carrera que presentan problemas de seguridad y de orden público.</v>
      </c>
      <c r="F42" s="438"/>
      <c r="G42" s="558"/>
      <c r="H42" s="426"/>
      <c r="I42" s="563"/>
      <c r="J42" s="554"/>
      <c r="K42" s="554"/>
      <c r="L42" s="555"/>
      <c r="M42" s="426"/>
      <c r="N42" s="426"/>
      <c r="O42" s="566"/>
      <c r="P42" s="567"/>
      <c r="Q42" s="568"/>
    </row>
    <row r="43" spans="1:17" ht="6.75" customHeight="1">
      <c r="A43" s="507"/>
      <c r="B43" s="426"/>
      <c r="C43" s="426"/>
      <c r="D43" s="426"/>
      <c r="E43" s="179" t="str">
        <f>'5- Identificación de Riesgos'!D33</f>
        <v xml:space="preserve">4. Declinación de nombramientos de los integrantes de las listas de candidatos o de elegibles. </v>
      </c>
      <c r="F43" s="438"/>
      <c r="G43" s="558"/>
      <c r="H43" s="426"/>
      <c r="I43" s="563"/>
      <c r="J43" s="554"/>
      <c r="K43" s="554"/>
      <c r="L43" s="555"/>
      <c r="M43" s="426"/>
      <c r="N43" s="426"/>
      <c r="O43" s="566"/>
      <c r="P43" s="567"/>
      <c r="Q43" s="568"/>
    </row>
    <row r="44" spans="1:17">
      <c r="A44" s="507"/>
      <c r="B44" s="426"/>
      <c r="C44" s="426"/>
      <c r="D44" s="426"/>
      <c r="E44" s="179">
        <f>'5- Identificación de Riesgos'!D34</f>
        <v>0</v>
      </c>
      <c r="F44" s="438"/>
      <c r="G44" s="558"/>
      <c r="H44" s="426"/>
      <c r="I44" s="563"/>
      <c r="J44" s="554"/>
      <c r="K44" s="554"/>
      <c r="L44" s="555"/>
      <c r="M44" s="426"/>
      <c r="N44" s="426"/>
      <c r="O44" s="566"/>
      <c r="P44" s="567"/>
      <c r="Q44" s="568"/>
    </row>
    <row r="45" spans="1:17" ht="6.75" customHeight="1">
      <c r="A45" s="507"/>
      <c r="B45" s="426"/>
      <c r="C45" s="426"/>
      <c r="D45" s="426"/>
      <c r="E45" s="179">
        <f>'5- Identificación de Riesgos'!D35</f>
        <v>0</v>
      </c>
      <c r="F45" s="438"/>
      <c r="G45" s="558"/>
      <c r="H45" s="426"/>
      <c r="I45" s="563"/>
      <c r="J45" s="554"/>
      <c r="K45" s="554"/>
      <c r="L45" s="555"/>
      <c r="M45" s="426"/>
      <c r="N45" s="426"/>
      <c r="O45" s="566"/>
      <c r="P45" s="567"/>
      <c r="Q45" s="568"/>
    </row>
    <row r="46" spans="1:17" ht="6.75" customHeight="1">
      <c r="A46" s="507"/>
      <c r="B46" s="426"/>
      <c r="C46" s="426"/>
      <c r="D46" s="426"/>
      <c r="E46" s="179">
        <f>'5- Identificación de Riesgos'!D36</f>
        <v>0</v>
      </c>
      <c r="F46" s="438"/>
      <c r="G46" s="558"/>
      <c r="H46" s="426"/>
      <c r="I46" s="563"/>
      <c r="J46" s="554"/>
      <c r="K46" s="554"/>
      <c r="L46" s="555"/>
      <c r="M46" s="426"/>
      <c r="N46" s="426"/>
      <c r="O46" s="566"/>
      <c r="P46" s="567"/>
      <c r="Q46" s="568"/>
    </row>
    <row r="47" spans="1:17" ht="6.75" customHeight="1">
      <c r="A47" s="507"/>
      <c r="B47" s="426"/>
      <c r="C47" s="426"/>
      <c r="D47" s="426"/>
      <c r="E47" s="179">
        <f>'5- Identificación de Riesgos'!D37</f>
        <v>0</v>
      </c>
      <c r="F47" s="438"/>
      <c r="G47" s="558"/>
      <c r="H47" s="426"/>
      <c r="I47" s="563"/>
      <c r="J47" s="554"/>
      <c r="K47" s="554"/>
      <c r="L47" s="555"/>
      <c r="M47" s="426"/>
      <c r="N47" s="426"/>
      <c r="O47" s="566"/>
      <c r="P47" s="567"/>
      <c r="Q47" s="568"/>
    </row>
    <row r="48" spans="1:17" ht="6.75" customHeight="1">
      <c r="A48" s="507"/>
      <c r="B48" s="426"/>
      <c r="C48" s="426"/>
      <c r="D48" s="426"/>
      <c r="E48" s="179">
        <f>'5- Identificación de Riesgos'!D38</f>
        <v>0</v>
      </c>
      <c r="F48" s="438"/>
      <c r="G48" s="558"/>
      <c r="H48" s="426"/>
      <c r="I48" s="563"/>
      <c r="J48" s="554"/>
      <c r="K48" s="554"/>
      <c r="L48" s="555"/>
      <c r="M48" s="426"/>
      <c r="N48" s="426"/>
      <c r="O48" s="566"/>
      <c r="P48" s="567"/>
      <c r="Q48" s="568"/>
    </row>
    <row r="49" spans="1:17" ht="6.75" customHeight="1">
      <c r="A49" s="507"/>
      <c r="B49" s="426"/>
      <c r="C49" s="426"/>
      <c r="D49" s="426"/>
      <c r="E49" s="179">
        <f>'5- Identificación de Riesgos'!D39</f>
        <v>0</v>
      </c>
      <c r="F49" s="438"/>
      <c r="G49" s="558"/>
      <c r="H49" s="426"/>
      <c r="I49" s="564"/>
      <c r="J49" s="554"/>
      <c r="K49" s="554"/>
      <c r="L49" s="555"/>
      <c r="M49" s="426"/>
      <c r="N49" s="426"/>
      <c r="O49" s="566"/>
      <c r="P49" s="567"/>
      <c r="Q49" s="568"/>
    </row>
    <row r="50" spans="1:17" hidden="1">
      <c r="A50" s="451">
        <f>'5- Identificación de Riesgos'!A50</f>
        <v>5</v>
      </c>
      <c r="B50" s="426" t="str">
        <f>'5- Identificación de Riesgos'!B50</f>
        <v>Recibir dádivas o beneficios a nombre propio o de terceros para seleccionar o, rechazar aspirantes sin el lleno de los requisitos o asignar puntajes erróneos</v>
      </c>
      <c r="C50" s="426" t="str">
        <f>'5- Identificación de Riesgos'!C50</f>
        <v>Se efectuán y comunican resultados de los procesos en los cuales se seleccionana aspirantes que no cumplen con los requisitos, o se rechazan aspirantes que cumplen o se entregan puntajes con información que no coinciden con los resultados obtenidos</v>
      </c>
      <c r="D50" s="426" t="s">
        <v>313</v>
      </c>
      <c r="E50" s="179" t="str">
        <f>'5- Identificación de Riesgos'!D40</f>
        <v>1. Insuficiente planta de personal</v>
      </c>
      <c r="F50" s="438" t="str">
        <f>'5- Identificación de Riesgos'!H50</f>
        <v>Muy Baja - 1</v>
      </c>
      <c r="G50" s="426" t="str">
        <f>'5- Identificación de Riesgos'!M50</f>
        <v>Mayor - 4</v>
      </c>
      <c r="H50" s="426" t="str">
        <f>'5- Identificación de Riesgos'!N50</f>
        <v>Alto  - 4</v>
      </c>
      <c r="I50" s="562"/>
      <c r="J50" s="554" t="str">
        <f>'6- Valoración Controles'!T50</f>
        <v>Muy Baja - 1</v>
      </c>
      <c r="K50" s="554" t="str">
        <f>'6- Valoración Controles'!U50</f>
        <v>Mayor - 4</v>
      </c>
      <c r="L50" s="555" t="e">
        <f>AVERAGE(#REF!)</f>
        <v>#REF!</v>
      </c>
      <c r="M50" s="426" t="str">
        <f>'6- Valoración Controles'!V50</f>
        <v>Alto  - 4</v>
      </c>
      <c r="N50" s="426" t="s">
        <v>405</v>
      </c>
      <c r="O50" s="252"/>
      <c r="P50" s="180"/>
      <c r="Q50" s="181"/>
    </row>
    <row r="51" spans="1:17" hidden="1">
      <c r="A51" s="451"/>
      <c r="B51" s="426"/>
      <c r="C51" s="426"/>
      <c r="D51" s="426"/>
      <c r="E51" s="179" t="str">
        <f>'5- Identificación de Riesgos'!D41</f>
        <v>2. Alto volumen de requerimientos.</v>
      </c>
      <c r="F51" s="438"/>
      <c r="G51" s="558"/>
      <c r="H51" s="426"/>
      <c r="I51" s="563"/>
      <c r="J51" s="554"/>
      <c r="K51" s="554"/>
      <c r="L51" s="555"/>
      <c r="M51" s="426"/>
      <c r="N51" s="426"/>
      <c r="O51" s="180"/>
      <c r="P51" s="180"/>
      <c r="Q51" s="181"/>
    </row>
    <row r="52" spans="1:17" hidden="1">
      <c r="A52" s="451"/>
      <c r="B52" s="426"/>
      <c r="C52" s="426"/>
      <c r="D52" s="426"/>
      <c r="E52" s="179">
        <f>'5- Identificación de Riesgos'!D42</f>
        <v>0</v>
      </c>
      <c r="F52" s="438"/>
      <c r="G52" s="558"/>
      <c r="H52" s="426"/>
      <c r="I52" s="563"/>
      <c r="J52" s="554"/>
      <c r="K52" s="554"/>
      <c r="L52" s="555"/>
      <c r="M52" s="426"/>
      <c r="N52" s="426"/>
      <c r="O52" s="180"/>
      <c r="P52" s="180"/>
      <c r="Q52" s="181"/>
    </row>
    <row r="53" spans="1:17" hidden="1">
      <c r="A53" s="451"/>
      <c r="B53" s="426"/>
      <c r="C53" s="426"/>
      <c r="D53" s="426"/>
      <c r="E53" s="179">
        <f>'5- Identificación de Riesgos'!D43</f>
        <v>0</v>
      </c>
      <c r="F53" s="438"/>
      <c r="G53" s="558"/>
      <c r="H53" s="426"/>
      <c r="I53" s="563"/>
      <c r="J53" s="554"/>
      <c r="K53" s="554"/>
      <c r="L53" s="555"/>
      <c r="M53" s="426"/>
      <c r="N53" s="426"/>
      <c r="O53" s="180"/>
      <c r="P53" s="180"/>
      <c r="Q53" s="181"/>
    </row>
    <row r="54" spans="1:17" hidden="1">
      <c r="A54" s="451"/>
      <c r="B54" s="426"/>
      <c r="C54" s="426"/>
      <c r="D54" s="426"/>
      <c r="E54" s="179">
        <f>'5- Identificación de Riesgos'!D44</f>
        <v>0</v>
      </c>
      <c r="F54" s="438"/>
      <c r="G54" s="558"/>
      <c r="H54" s="426"/>
      <c r="I54" s="563"/>
      <c r="J54" s="554"/>
      <c r="K54" s="554"/>
      <c r="L54" s="555"/>
      <c r="M54" s="426"/>
      <c r="N54" s="426"/>
      <c r="O54" s="180"/>
      <c r="P54" s="180"/>
      <c r="Q54" s="181"/>
    </row>
    <row r="55" spans="1:17" hidden="1">
      <c r="A55" s="451"/>
      <c r="B55" s="426"/>
      <c r="C55" s="426"/>
      <c r="D55" s="426"/>
      <c r="E55" s="179">
        <f>'5- Identificación de Riesgos'!D45</f>
        <v>0</v>
      </c>
      <c r="F55" s="438"/>
      <c r="G55" s="558"/>
      <c r="H55" s="426"/>
      <c r="I55" s="563"/>
      <c r="J55" s="554"/>
      <c r="K55" s="554"/>
      <c r="L55" s="555"/>
      <c r="M55" s="426"/>
      <c r="N55" s="426"/>
      <c r="O55" s="180"/>
      <c r="P55" s="180"/>
      <c r="Q55" s="181"/>
    </row>
    <row r="56" spans="1:17" hidden="1">
      <c r="A56" s="451"/>
      <c r="B56" s="426"/>
      <c r="C56" s="426"/>
      <c r="D56" s="426"/>
      <c r="E56" s="179">
        <f>'5- Identificación de Riesgos'!D46</f>
        <v>0</v>
      </c>
      <c r="F56" s="438"/>
      <c r="G56" s="558"/>
      <c r="H56" s="426"/>
      <c r="I56" s="563"/>
      <c r="J56" s="554"/>
      <c r="K56" s="554"/>
      <c r="L56" s="555"/>
      <c r="M56" s="426"/>
      <c r="N56" s="426"/>
      <c r="O56" s="180"/>
      <c r="P56" s="180"/>
      <c r="Q56" s="181"/>
    </row>
    <row r="57" spans="1:17" hidden="1">
      <c r="A57" s="451"/>
      <c r="B57" s="426"/>
      <c r="C57" s="426"/>
      <c r="D57" s="426"/>
      <c r="E57" s="179">
        <f>'5- Identificación de Riesgos'!D47</f>
        <v>0</v>
      </c>
      <c r="F57" s="438"/>
      <c r="G57" s="558"/>
      <c r="H57" s="426"/>
      <c r="I57" s="563"/>
      <c r="J57" s="554"/>
      <c r="K57" s="554"/>
      <c r="L57" s="555"/>
      <c r="M57" s="426"/>
      <c r="N57" s="426"/>
      <c r="O57" s="180"/>
      <c r="P57" s="180"/>
      <c r="Q57" s="181"/>
    </row>
    <row r="58" spans="1:17" hidden="1">
      <c r="A58" s="451"/>
      <c r="B58" s="426"/>
      <c r="C58" s="426"/>
      <c r="D58" s="426"/>
      <c r="E58" s="179">
        <f>'5- Identificación de Riesgos'!D48</f>
        <v>0</v>
      </c>
      <c r="F58" s="438"/>
      <c r="G58" s="558"/>
      <c r="H58" s="426"/>
      <c r="I58" s="563"/>
      <c r="J58" s="554"/>
      <c r="K58" s="554"/>
      <c r="L58" s="555"/>
      <c r="M58" s="426"/>
      <c r="N58" s="426"/>
      <c r="O58" s="180"/>
      <c r="P58" s="180"/>
      <c r="Q58" s="181"/>
    </row>
    <row r="59" spans="1:17" hidden="1">
      <c r="A59" s="451"/>
      <c r="B59" s="426"/>
      <c r="C59" s="426"/>
      <c r="D59" s="426"/>
      <c r="E59" s="179">
        <f>'5- Identificación de Riesgos'!D49</f>
        <v>0</v>
      </c>
      <c r="F59" s="438"/>
      <c r="G59" s="558"/>
      <c r="H59" s="426"/>
      <c r="I59" s="564"/>
      <c r="J59" s="554"/>
      <c r="K59" s="554"/>
      <c r="L59" s="555"/>
      <c r="M59" s="426"/>
      <c r="N59" s="426"/>
      <c r="O59" s="180"/>
      <c r="P59" s="180"/>
      <c r="Q59" s="181"/>
    </row>
    <row r="60" spans="1:17" ht="30" hidden="1">
      <c r="A60" s="451">
        <f>'5- Identificación de Riesgos'!A60</f>
        <v>6</v>
      </c>
      <c r="B60" s="426" t="str">
        <f>'5- Identificación de Riesgos'!B60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426" t="str">
        <f>'5- Identificación de Riesgos'!C60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426" t="s">
        <v>313</v>
      </c>
      <c r="E60" s="179" t="str">
        <f>'5- Identificación de Riesgos'!D60</f>
        <v>1. Falta de ética de los servidores públicos (Debilidades en principios y valores)</v>
      </c>
      <c r="F60" s="438" t="str">
        <f>'5- Identificación de Riesgos'!H60</f>
        <v>Muy Baja - 1</v>
      </c>
      <c r="G60" s="426" t="str">
        <f>'5- Identificación de Riesgos'!M60</f>
        <v>Mayor - 4</v>
      </c>
      <c r="H60" s="426" t="str">
        <f>'5- Identificación de Riesgos'!N60</f>
        <v>Alto  - 4</v>
      </c>
      <c r="I60" s="562"/>
      <c r="J60" s="554" t="str">
        <f>'6- Valoración Controles'!T60</f>
        <v>Muy Baja - 1</v>
      </c>
      <c r="K60" s="554" t="str">
        <f>'6- Valoración Controles'!U60</f>
        <v>Mayor - 4</v>
      </c>
      <c r="L60" s="555" t="e">
        <f>AVERAGE(#REF!)</f>
        <v>#REF!</v>
      </c>
      <c r="M60" s="426" t="str">
        <f>'6- Valoración Controles'!V60</f>
        <v>Alto  - 4</v>
      </c>
      <c r="N60" s="426" t="s">
        <v>405</v>
      </c>
      <c r="O60" s="252"/>
      <c r="P60" s="180"/>
      <c r="Q60" s="181"/>
    </row>
    <row r="61" spans="1:17" ht="30" hidden="1">
      <c r="A61" s="451"/>
      <c r="B61" s="426"/>
      <c r="C61" s="426"/>
      <c r="D61" s="426"/>
      <c r="E61" s="179" t="str">
        <f>'5- Identificación de Riesgos'!D61</f>
        <v>2. Falta de ética de terceros interesados  (Debilidades principios y valores)</v>
      </c>
      <c r="F61" s="438"/>
      <c r="G61" s="558"/>
      <c r="H61" s="426"/>
      <c r="I61" s="563"/>
      <c r="J61" s="554"/>
      <c r="K61" s="554"/>
      <c r="L61" s="555"/>
      <c r="M61" s="426"/>
      <c r="N61" s="426"/>
      <c r="O61" s="180"/>
      <c r="P61" s="180"/>
      <c r="Q61" s="181"/>
    </row>
    <row r="62" spans="1:17" ht="30" hidden="1">
      <c r="A62" s="451"/>
      <c r="B62" s="426"/>
      <c r="C62" s="426"/>
      <c r="D62" s="426"/>
      <c r="E62" s="179" t="str">
        <f>'5- Identificación de Riesgos'!D62</f>
        <v>3. Debilidades en los procedimientos de control de proveedores (operador)</v>
      </c>
      <c r="F62" s="438"/>
      <c r="G62" s="558"/>
      <c r="H62" s="426"/>
      <c r="I62" s="563"/>
      <c r="J62" s="554"/>
      <c r="K62" s="554"/>
      <c r="L62" s="555"/>
      <c r="M62" s="426"/>
      <c r="N62" s="426"/>
      <c r="O62" s="180"/>
      <c r="P62" s="180"/>
      <c r="Q62" s="181"/>
    </row>
    <row r="63" spans="1:17" hidden="1">
      <c r="A63" s="451"/>
      <c r="B63" s="426"/>
      <c r="C63" s="426"/>
      <c r="D63" s="426"/>
      <c r="E63" s="179">
        <f>'5- Identificación de Riesgos'!D63</f>
        <v>0</v>
      </c>
      <c r="F63" s="438"/>
      <c r="G63" s="558"/>
      <c r="H63" s="426"/>
      <c r="I63" s="563"/>
      <c r="J63" s="554"/>
      <c r="K63" s="554"/>
      <c r="L63" s="555"/>
      <c r="M63" s="426"/>
      <c r="N63" s="426"/>
      <c r="O63" s="180"/>
      <c r="P63" s="180"/>
      <c r="Q63" s="181"/>
    </row>
    <row r="64" spans="1:17" hidden="1">
      <c r="A64" s="451"/>
      <c r="B64" s="426"/>
      <c r="C64" s="426"/>
      <c r="D64" s="426"/>
      <c r="E64" s="179">
        <f>'5- Identificación de Riesgos'!D64</f>
        <v>0</v>
      </c>
      <c r="F64" s="438"/>
      <c r="G64" s="558"/>
      <c r="H64" s="426"/>
      <c r="I64" s="563"/>
      <c r="J64" s="554"/>
      <c r="K64" s="554"/>
      <c r="L64" s="555"/>
      <c r="M64" s="426"/>
      <c r="N64" s="426"/>
      <c r="O64" s="180"/>
      <c r="P64" s="180"/>
      <c r="Q64" s="181"/>
    </row>
    <row r="65" spans="1:17" hidden="1">
      <c r="A65" s="451"/>
      <c r="B65" s="426"/>
      <c r="C65" s="426"/>
      <c r="D65" s="426"/>
      <c r="E65" s="179">
        <f>'5- Identificación de Riesgos'!D65</f>
        <v>0</v>
      </c>
      <c r="F65" s="438"/>
      <c r="G65" s="558"/>
      <c r="H65" s="426"/>
      <c r="I65" s="563"/>
      <c r="J65" s="554"/>
      <c r="K65" s="554"/>
      <c r="L65" s="555"/>
      <c r="M65" s="426"/>
      <c r="N65" s="426"/>
      <c r="O65" s="180"/>
      <c r="P65" s="180"/>
      <c r="Q65" s="181"/>
    </row>
    <row r="66" spans="1:17" hidden="1">
      <c r="A66" s="451"/>
      <c r="B66" s="426"/>
      <c r="C66" s="426"/>
      <c r="D66" s="426"/>
      <c r="E66" s="179">
        <f>'5- Identificación de Riesgos'!D66</f>
        <v>0</v>
      </c>
      <c r="F66" s="438"/>
      <c r="G66" s="558"/>
      <c r="H66" s="426"/>
      <c r="I66" s="563"/>
      <c r="J66" s="554"/>
      <c r="K66" s="554"/>
      <c r="L66" s="555"/>
      <c r="M66" s="426"/>
      <c r="N66" s="426"/>
      <c r="O66" s="180"/>
      <c r="P66" s="180"/>
      <c r="Q66" s="181"/>
    </row>
    <row r="67" spans="1:17" hidden="1">
      <c r="A67" s="451"/>
      <c r="B67" s="426"/>
      <c r="C67" s="426"/>
      <c r="D67" s="426"/>
      <c r="E67" s="179">
        <f>'5- Identificación de Riesgos'!D67</f>
        <v>0</v>
      </c>
      <c r="F67" s="438"/>
      <c r="G67" s="558"/>
      <c r="H67" s="426"/>
      <c r="I67" s="563"/>
      <c r="J67" s="554"/>
      <c r="K67" s="554"/>
      <c r="L67" s="555"/>
      <c r="M67" s="426"/>
      <c r="N67" s="426"/>
      <c r="O67" s="180"/>
      <c r="P67" s="180"/>
      <c r="Q67" s="181"/>
    </row>
    <row r="68" spans="1:17" hidden="1">
      <c r="A68" s="451"/>
      <c r="B68" s="426"/>
      <c r="C68" s="426"/>
      <c r="D68" s="426"/>
      <c r="E68" s="179">
        <f>'5- Identificación de Riesgos'!D68</f>
        <v>0</v>
      </c>
      <c r="F68" s="438"/>
      <c r="G68" s="558"/>
      <c r="H68" s="426"/>
      <c r="I68" s="563"/>
      <c r="J68" s="554"/>
      <c r="K68" s="554"/>
      <c r="L68" s="555"/>
      <c r="M68" s="426"/>
      <c r="N68" s="426"/>
      <c r="O68" s="180"/>
      <c r="P68" s="180"/>
      <c r="Q68" s="181"/>
    </row>
    <row r="69" spans="1:17" hidden="1">
      <c r="A69" s="451"/>
      <c r="B69" s="426"/>
      <c r="C69" s="426"/>
      <c r="D69" s="426"/>
      <c r="E69" s="179">
        <f>'5- Identificación de Riesgos'!D69</f>
        <v>0</v>
      </c>
      <c r="F69" s="438"/>
      <c r="G69" s="558"/>
      <c r="H69" s="426"/>
      <c r="I69" s="564"/>
      <c r="J69" s="554"/>
      <c r="K69" s="554"/>
      <c r="L69" s="555"/>
      <c r="M69" s="426"/>
      <c r="N69" s="426"/>
      <c r="O69" s="180"/>
      <c r="P69" s="180"/>
      <c r="Q69" s="181"/>
    </row>
    <row r="70" spans="1:17" s="192" customFormat="1" ht="30" hidden="1">
      <c r="A70" s="451">
        <f>'5- Identificación de Riesgos'!A70</f>
        <v>7</v>
      </c>
      <c r="B70" s="426" t="str">
        <f>'5- Identificación de Riesgos'!B70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426" t="str">
        <f>'5- Identificación de Riesgos'!C70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556" t="s">
        <v>313</v>
      </c>
      <c r="E70" s="189" t="str">
        <f>'5- Identificación de Riesgos'!D70</f>
        <v>1. Falta de ética de los servidores públicos (Debilidades en principios y valores)</v>
      </c>
      <c r="F70" s="438" t="str">
        <f>'5- Identificación de Riesgos'!H70</f>
        <v>Muy Baja - 1</v>
      </c>
      <c r="G70" s="426" t="str">
        <f>'5- Identificación de Riesgos'!M70</f>
        <v>Mayor - 4</v>
      </c>
      <c r="H70" s="426" t="str">
        <f>'5- Identificación de Riesgos'!N70</f>
        <v>Alto  - 4</v>
      </c>
      <c r="I70" s="559"/>
      <c r="J70" s="554" t="str">
        <f>'6- Valoración Controles'!T70</f>
        <v>Muy Baja - 1</v>
      </c>
      <c r="K70" s="554" t="str">
        <f>'6- Valoración Controles'!U70</f>
        <v>Mayor - 4</v>
      </c>
      <c r="L70" s="555" t="e">
        <f>AVERAGE(#REF!)</f>
        <v>#REF!</v>
      </c>
      <c r="M70" s="426" t="str">
        <f>'6- Valoración Controles'!V70</f>
        <v>Alto  - 4</v>
      </c>
      <c r="N70" s="556" t="s">
        <v>405</v>
      </c>
      <c r="O70" s="252"/>
      <c r="P70" s="190"/>
      <c r="Q70" s="191"/>
    </row>
    <row r="71" spans="1:17" s="192" customFormat="1" ht="30" hidden="1">
      <c r="A71" s="451"/>
      <c r="B71" s="426"/>
      <c r="C71" s="426"/>
      <c r="D71" s="556"/>
      <c r="E71" s="189" t="str">
        <f>'5- Identificación de Riesgos'!D71</f>
        <v>2. Falta de ética de terceros interesados  (Debilidades principios y valores)</v>
      </c>
      <c r="F71" s="438"/>
      <c r="G71" s="558"/>
      <c r="H71" s="426"/>
      <c r="I71" s="560"/>
      <c r="J71" s="554"/>
      <c r="K71" s="554"/>
      <c r="L71" s="555"/>
      <c r="M71" s="426"/>
      <c r="N71" s="556"/>
      <c r="O71" s="190"/>
      <c r="P71" s="190"/>
      <c r="Q71" s="191"/>
    </row>
    <row r="72" spans="1:17" s="192" customFormat="1" ht="30" hidden="1">
      <c r="A72" s="451"/>
      <c r="B72" s="426"/>
      <c r="C72" s="426"/>
      <c r="D72" s="556"/>
      <c r="E72" s="189" t="str">
        <f>'5- Identificación de Riesgos'!D72</f>
        <v>3. Debilidades en los controles de los procedimientos en los procesos de selección.</v>
      </c>
      <c r="F72" s="438"/>
      <c r="G72" s="558"/>
      <c r="H72" s="426"/>
      <c r="I72" s="560"/>
      <c r="J72" s="554"/>
      <c r="K72" s="554"/>
      <c r="L72" s="555"/>
      <c r="M72" s="426"/>
      <c r="N72" s="556"/>
      <c r="O72" s="190"/>
      <c r="P72" s="190"/>
      <c r="Q72" s="191"/>
    </row>
    <row r="73" spans="1:17" s="192" customFormat="1" hidden="1">
      <c r="A73" s="451"/>
      <c r="B73" s="426"/>
      <c r="C73" s="426"/>
      <c r="D73" s="556"/>
      <c r="E73" s="189">
        <f>'5- Identificación de Riesgos'!D73</f>
        <v>0</v>
      </c>
      <c r="F73" s="438"/>
      <c r="G73" s="558"/>
      <c r="H73" s="426"/>
      <c r="I73" s="560"/>
      <c r="J73" s="554"/>
      <c r="K73" s="554"/>
      <c r="L73" s="555"/>
      <c r="M73" s="426"/>
      <c r="N73" s="556"/>
      <c r="O73" s="190"/>
      <c r="P73" s="190"/>
      <c r="Q73" s="191"/>
    </row>
    <row r="74" spans="1:17" s="192" customFormat="1" hidden="1">
      <c r="A74" s="451"/>
      <c r="B74" s="426"/>
      <c r="C74" s="426"/>
      <c r="D74" s="556"/>
      <c r="E74" s="189">
        <f>'5- Identificación de Riesgos'!D74</f>
        <v>0</v>
      </c>
      <c r="F74" s="438"/>
      <c r="G74" s="558"/>
      <c r="H74" s="426"/>
      <c r="I74" s="560"/>
      <c r="J74" s="554"/>
      <c r="K74" s="554"/>
      <c r="L74" s="555"/>
      <c r="M74" s="426"/>
      <c r="N74" s="556"/>
      <c r="O74" s="190"/>
      <c r="P74" s="190"/>
      <c r="Q74" s="191"/>
    </row>
    <row r="75" spans="1:17" s="192" customFormat="1" hidden="1">
      <c r="A75" s="451"/>
      <c r="B75" s="426"/>
      <c r="C75" s="426"/>
      <c r="D75" s="556"/>
      <c r="E75" s="189">
        <f>'5- Identificación de Riesgos'!D75</f>
        <v>0</v>
      </c>
      <c r="F75" s="438"/>
      <c r="G75" s="558"/>
      <c r="H75" s="426"/>
      <c r="I75" s="560"/>
      <c r="J75" s="554"/>
      <c r="K75" s="554"/>
      <c r="L75" s="555"/>
      <c r="M75" s="426"/>
      <c r="N75" s="556"/>
      <c r="O75" s="190"/>
      <c r="P75" s="190"/>
      <c r="Q75" s="191"/>
    </row>
    <row r="76" spans="1:17" s="192" customFormat="1" hidden="1">
      <c r="A76" s="451"/>
      <c r="B76" s="426"/>
      <c r="C76" s="426"/>
      <c r="D76" s="556"/>
      <c r="E76" s="189">
        <f>'5- Identificación de Riesgos'!D76</f>
        <v>0</v>
      </c>
      <c r="F76" s="438"/>
      <c r="G76" s="558"/>
      <c r="H76" s="426"/>
      <c r="I76" s="560"/>
      <c r="J76" s="554"/>
      <c r="K76" s="554"/>
      <c r="L76" s="555"/>
      <c r="M76" s="426"/>
      <c r="N76" s="556"/>
      <c r="O76" s="190"/>
      <c r="P76" s="190"/>
      <c r="Q76" s="191"/>
    </row>
    <row r="77" spans="1:17" s="192" customFormat="1" hidden="1">
      <c r="A77" s="451"/>
      <c r="B77" s="426"/>
      <c r="C77" s="426"/>
      <c r="D77" s="556"/>
      <c r="E77" s="189">
        <f>'5- Identificación de Riesgos'!D77</f>
        <v>0</v>
      </c>
      <c r="F77" s="438"/>
      <c r="G77" s="558"/>
      <c r="H77" s="426"/>
      <c r="I77" s="560"/>
      <c r="J77" s="554"/>
      <c r="K77" s="554"/>
      <c r="L77" s="555"/>
      <c r="M77" s="426"/>
      <c r="N77" s="556"/>
      <c r="O77" s="190"/>
      <c r="P77" s="190"/>
      <c r="Q77" s="191"/>
    </row>
    <row r="78" spans="1:17" s="192" customFormat="1" hidden="1">
      <c r="A78" s="451"/>
      <c r="B78" s="426"/>
      <c r="C78" s="426"/>
      <c r="D78" s="556"/>
      <c r="E78" s="189">
        <f>'5- Identificación de Riesgos'!D78</f>
        <v>0</v>
      </c>
      <c r="F78" s="438"/>
      <c r="G78" s="558"/>
      <c r="H78" s="426"/>
      <c r="I78" s="560"/>
      <c r="J78" s="554"/>
      <c r="K78" s="554"/>
      <c r="L78" s="555"/>
      <c r="M78" s="426"/>
      <c r="N78" s="556"/>
      <c r="O78" s="190"/>
      <c r="P78" s="190"/>
      <c r="Q78" s="191"/>
    </row>
    <row r="79" spans="1:17" s="192" customFormat="1" ht="15.75" hidden="1" thickBot="1">
      <c r="A79" s="451"/>
      <c r="B79" s="426"/>
      <c r="C79" s="426"/>
      <c r="D79" s="557"/>
      <c r="E79" s="193">
        <f>'5- Identificación de Riesgos'!D79</f>
        <v>0</v>
      </c>
      <c r="F79" s="438"/>
      <c r="G79" s="558"/>
      <c r="H79" s="426"/>
      <c r="I79" s="561"/>
      <c r="J79" s="554"/>
      <c r="K79" s="554"/>
      <c r="L79" s="555"/>
      <c r="M79" s="426"/>
      <c r="N79" s="557"/>
      <c r="O79" s="194"/>
      <c r="P79" s="194"/>
      <c r="Q79" s="195"/>
    </row>
    <row r="80" spans="1:17" ht="30" hidden="1">
      <c r="A80" s="451">
        <f>'5- Identificación de Riesgos'!A80</f>
        <v>8</v>
      </c>
      <c r="B80" s="426" t="str">
        <f>'5- Identificación de Riesgos'!B80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426" t="str">
        <f>'5- Identificación de Riesgos'!C80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556" t="s">
        <v>313</v>
      </c>
      <c r="E80" s="189" t="str">
        <f>'5- Identificación de Riesgos'!D80</f>
        <v>1. Falta de ética de los servidores públicos (Debilidades en principios y valores)</v>
      </c>
      <c r="F80" s="438" t="str">
        <f>'5- Identificación de Riesgos'!H80</f>
        <v>Muy Baja - 1</v>
      </c>
      <c r="G80" s="426" t="str">
        <f>'5- Identificación de Riesgos'!M80</f>
        <v>Mayor - 4</v>
      </c>
      <c r="H80" s="426" t="str">
        <f>'5- Identificación de Riesgos'!N80</f>
        <v>Alto  - 4</v>
      </c>
      <c r="I80" s="559"/>
      <c r="J80" s="554" t="str">
        <f>'6- Valoración Controles'!T80</f>
        <v>Muy Baja - 1</v>
      </c>
      <c r="K80" s="554" t="str">
        <f>'6- Valoración Controles'!U80</f>
        <v>Mayor - 4</v>
      </c>
      <c r="L80" s="555" t="e">
        <f>AVERAGE(#REF!)</f>
        <v>#REF!</v>
      </c>
      <c r="M80" s="426" t="str">
        <f>'6- Valoración Controles'!V80</f>
        <v>Alto  - 4</v>
      </c>
      <c r="N80" s="556" t="s">
        <v>405</v>
      </c>
      <c r="O80" s="190"/>
      <c r="P80" s="190"/>
      <c r="Q80" s="191"/>
    </row>
    <row r="81" spans="1:17" ht="30" hidden="1">
      <c r="A81" s="451"/>
      <c r="B81" s="426"/>
      <c r="C81" s="426"/>
      <c r="D81" s="556"/>
      <c r="E81" s="189" t="str">
        <f>'5- Identificación de Riesgos'!D81</f>
        <v>2. Falta de ética de terceros interesados  (Debilidades principios y valores)</v>
      </c>
      <c r="F81" s="438"/>
      <c r="G81" s="558"/>
      <c r="H81" s="426"/>
      <c r="I81" s="560"/>
      <c r="J81" s="554"/>
      <c r="K81" s="554"/>
      <c r="L81" s="555"/>
      <c r="M81" s="426"/>
      <c r="N81" s="556"/>
      <c r="O81" s="190"/>
      <c r="P81" s="190"/>
      <c r="Q81" s="191"/>
    </row>
    <row r="82" spans="1:17" ht="30" hidden="1">
      <c r="A82" s="451"/>
      <c r="B82" s="426"/>
      <c r="C82" s="426"/>
      <c r="D82" s="556"/>
      <c r="E82" s="189" t="str">
        <f>'5- Identificación de Riesgos'!D82</f>
        <v>3. Debilidades en los procedimientos de control de proveedores (operador)</v>
      </c>
      <c r="F82" s="438"/>
      <c r="G82" s="558"/>
      <c r="H82" s="426"/>
      <c r="I82" s="560"/>
      <c r="J82" s="554"/>
      <c r="K82" s="554"/>
      <c r="L82" s="555"/>
      <c r="M82" s="426"/>
      <c r="N82" s="556"/>
      <c r="O82" s="190"/>
      <c r="P82" s="190"/>
      <c r="Q82" s="191"/>
    </row>
    <row r="83" spans="1:17" hidden="1">
      <c r="A83" s="451"/>
      <c r="B83" s="426"/>
      <c r="C83" s="426"/>
      <c r="D83" s="556"/>
      <c r="E83" s="189">
        <f>'5- Identificación de Riesgos'!D83</f>
        <v>0</v>
      </c>
      <c r="F83" s="438"/>
      <c r="G83" s="558"/>
      <c r="H83" s="426"/>
      <c r="I83" s="560"/>
      <c r="J83" s="554"/>
      <c r="K83" s="554"/>
      <c r="L83" s="555"/>
      <c r="M83" s="426"/>
      <c r="N83" s="556"/>
      <c r="O83" s="190"/>
      <c r="P83" s="190"/>
      <c r="Q83" s="191"/>
    </row>
    <row r="84" spans="1:17" hidden="1">
      <c r="A84" s="451"/>
      <c r="B84" s="426"/>
      <c r="C84" s="426"/>
      <c r="D84" s="556"/>
      <c r="E84" s="189">
        <f>'5- Identificación de Riesgos'!D84</f>
        <v>0</v>
      </c>
      <c r="F84" s="438"/>
      <c r="G84" s="558"/>
      <c r="H84" s="426"/>
      <c r="I84" s="560"/>
      <c r="J84" s="554"/>
      <c r="K84" s="554"/>
      <c r="L84" s="555"/>
      <c r="M84" s="426"/>
      <c r="N84" s="556"/>
      <c r="O84" s="190"/>
      <c r="P84" s="190"/>
      <c r="Q84" s="191"/>
    </row>
    <row r="85" spans="1:17" hidden="1">
      <c r="A85" s="451"/>
      <c r="B85" s="426"/>
      <c r="C85" s="426"/>
      <c r="D85" s="556"/>
      <c r="E85" s="189">
        <f>'5- Identificación de Riesgos'!D85</f>
        <v>0</v>
      </c>
      <c r="F85" s="438"/>
      <c r="G85" s="558"/>
      <c r="H85" s="426"/>
      <c r="I85" s="560"/>
      <c r="J85" s="554"/>
      <c r="K85" s="554"/>
      <c r="L85" s="555"/>
      <c r="M85" s="426"/>
      <c r="N85" s="556"/>
      <c r="O85" s="190"/>
      <c r="P85" s="190"/>
      <c r="Q85" s="191"/>
    </row>
    <row r="86" spans="1:17" hidden="1">
      <c r="A86" s="451"/>
      <c r="B86" s="426"/>
      <c r="C86" s="426"/>
      <c r="D86" s="556"/>
      <c r="E86" s="189">
        <f>'5- Identificación de Riesgos'!D86</f>
        <v>0</v>
      </c>
      <c r="F86" s="438"/>
      <c r="G86" s="558"/>
      <c r="H86" s="426"/>
      <c r="I86" s="560"/>
      <c r="J86" s="554"/>
      <c r="K86" s="554"/>
      <c r="L86" s="555"/>
      <c r="M86" s="426"/>
      <c r="N86" s="556"/>
      <c r="O86" s="190"/>
      <c r="P86" s="190"/>
      <c r="Q86" s="191"/>
    </row>
    <row r="87" spans="1:17" hidden="1">
      <c r="A87" s="451"/>
      <c r="B87" s="426"/>
      <c r="C87" s="426"/>
      <c r="D87" s="556"/>
      <c r="E87" s="189">
        <f>'5- Identificación de Riesgos'!D87</f>
        <v>0</v>
      </c>
      <c r="F87" s="438"/>
      <c r="G87" s="558"/>
      <c r="H87" s="426"/>
      <c r="I87" s="560"/>
      <c r="J87" s="554"/>
      <c r="K87" s="554"/>
      <c r="L87" s="555"/>
      <c r="M87" s="426"/>
      <c r="N87" s="556"/>
      <c r="O87" s="190"/>
      <c r="P87" s="190"/>
      <c r="Q87" s="191"/>
    </row>
    <row r="88" spans="1:17" hidden="1">
      <c r="A88" s="451"/>
      <c r="B88" s="426"/>
      <c r="C88" s="426"/>
      <c r="D88" s="556"/>
      <c r="E88" s="189">
        <f>'5- Identificación de Riesgos'!D88</f>
        <v>0</v>
      </c>
      <c r="F88" s="438"/>
      <c r="G88" s="558"/>
      <c r="H88" s="426"/>
      <c r="I88" s="560"/>
      <c r="J88" s="554"/>
      <c r="K88" s="554"/>
      <c r="L88" s="555"/>
      <c r="M88" s="426"/>
      <c r="N88" s="556"/>
      <c r="O88" s="190"/>
      <c r="P88" s="190"/>
      <c r="Q88" s="191"/>
    </row>
    <row r="89" spans="1:17" ht="15.75" hidden="1" thickBot="1">
      <c r="A89" s="451"/>
      <c r="B89" s="426"/>
      <c r="C89" s="426"/>
      <c r="D89" s="557"/>
      <c r="E89" s="193">
        <f>'5- Identificación de Riesgos'!D89</f>
        <v>0</v>
      </c>
      <c r="F89" s="438"/>
      <c r="G89" s="558"/>
      <c r="H89" s="426"/>
      <c r="I89" s="561"/>
      <c r="J89" s="554"/>
      <c r="K89" s="554"/>
      <c r="L89" s="555"/>
      <c r="M89" s="426"/>
      <c r="N89" s="557"/>
      <c r="O89" s="194"/>
      <c r="P89" s="194"/>
      <c r="Q89" s="195"/>
    </row>
    <row r="90" spans="1:17">
      <c r="A90" s="451">
        <f>'[3]7- Mapa Final'!A50</f>
        <v>5</v>
      </c>
      <c r="B90" s="426" t="str">
        <f>'[3]7- Mapa Final'!B50</f>
        <v>Recibir dádivas o beneficios a nombre propio o de terceros para seleccionar o, rechazar aspirantes sin el lleno de los requisitos o asignar puntajes erróneos</v>
      </c>
      <c r="C90" s="426" t="str">
        <f>'[3]7- Mapa Final'!C50</f>
        <v>Se efectuán y comunican resultados de los procesos en los cuales se seleccionana aspirantes que no cumplen con los requisitos, o se rechazan aspirantes que cumplen o se entregan puntajes con información que no coinciden con los resultados obtenidos</v>
      </c>
      <c r="D90" s="426" t="str">
        <f>'[3]7- Mapa Final'!D50</f>
        <v>Incumplimiento de las metas establecidas</v>
      </c>
      <c r="E90" s="179" t="str">
        <f>'[3]7- Mapa Final'!E50</f>
        <v>1. Insuficiente planta de personal</v>
      </c>
      <c r="F90" s="438" t="str">
        <f>'[3]7- Mapa Final'!F50</f>
        <v>Muy Baja - 1</v>
      </c>
      <c r="G90" s="426" t="str">
        <f>'[3]7- Mapa Final'!G50</f>
        <v>Mayor - 4</v>
      </c>
      <c r="H90" s="426" t="str">
        <f>'[3]7- Mapa Final'!H50</f>
        <v>Alto  - 4</v>
      </c>
      <c r="I90" s="562">
        <f>'[3]7- Mapa Final'!I50</f>
        <v>0</v>
      </c>
      <c r="J90" s="554" t="str">
        <f>'[3]7- Mapa Final'!J50</f>
        <v>Muy Baja - 1</v>
      </c>
      <c r="K90" s="554" t="str">
        <f>'[3]7- Mapa Final'!K50</f>
        <v>Mayor - 4</v>
      </c>
      <c r="L90" s="555" t="e">
        <f>'[3]7- Mapa Final'!L50</f>
        <v>#REF!</v>
      </c>
      <c r="M90" s="426" t="str">
        <f>'[3]7- Mapa Final'!M50</f>
        <v>Alto  - 4</v>
      </c>
      <c r="N90" s="426" t="str">
        <f>'[3]7- Mapa Final'!N50</f>
        <v>Reducir (Mitigar)</v>
      </c>
      <c r="O90" s="252">
        <f>'[3]7- Mapa Final'!O50</f>
        <v>0</v>
      </c>
      <c r="P90" s="180">
        <f>'[3]7- Mapa Final'!P50</f>
        <v>0</v>
      </c>
      <c r="Q90" s="181">
        <f>'[3]7- Mapa Final'!Q50</f>
        <v>0</v>
      </c>
    </row>
    <row r="91" spans="1:17">
      <c r="A91" s="451"/>
      <c r="B91" s="426"/>
      <c r="C91" s="426"/>
      <c r="D91" s="426"/>
      <c r="E91" s="179" t="str">
        <f>'[3]7- Mapa Final'!E51</f>
        <v>2. Alto volumen de requerimientos.</v>
      </c>
      <c r="F91" s="438"/>
      <c r="G91" s="558"/>
      <c r="H91" s="426"/>
      <c r="I91" s="563"/>
      <c r="J91" s="554"/>
      <c r="K91" s="554"/>
      <c r="L91" s="555"/>
      <c r="M91" s="426"/>
      <c r="N91" s="426"/>
      <c r="O91" s="180">
        <f>'[3]7- Mapa Final'!O51</f>
        <v>0</v>
      </c>
      <c r="P91" s="180">
        <f>'[3]7- Mapa Final'!P51</f>
        <v>0</v>
      </c>
      <c r="Q91" s="181">
        <f>'[3]7- Mapa Final'!Q51</f>
        <v>0</v>
      </c>
    </row>
    <row r="92" spans="1:17">
      <c r="A92" s="451"/>
      <c r="B92" s="426"/>
      <c r="C92" s="426"/>
      <c r="D92" s="426"/>
      <c r="E92" s="179">
        <f>'[3]7- Mapa Final'!E52</f>
        <v>0</v>
      </c>
      <c r="F92" s="438"/>
      <c r="G92" s="558"/>
      <c r="H92" s="426"/>
      <c r="I92" s="563"/>
      <c r="J92" s="554"/>
      <c r="K92" s="554"/>
      <c r="L92" s="555"/>
      <c r="M92" s="426"/>
      <c r="N92" s="426"/>
      <c r="O92" s="180">
        <f>'[3]7- Mapa Final'!O52</f>
        <v>0</v>
      </c>
      <c r="P92" s="180">
        <f>'[3]7- Mapa Final'!P52</f>
        <v>0</v>
      </c>
      <c r="Q92" s="181">
        <f>'[3]7- Mapa Final'!Q52</f>
        <v>0</v>
      </c>
    </row>
    <row r="93" spans="1:17">
      <c r="A93" s="451"/>
      <c r="B93" s="426"/>
      <c r="C93" s="426"/>
      <c r="D93" s="426"/>
      <c r="E93" s="179">
        <f>'[3]7- Mapa Final'!E53</f>
        <v>0</v>
      </c>
      <c r="F93" s="438"/>
      <c r="G93" s="558"/>
      <c r="H93" s="426"/>
      <c r="I93" s="563"/>
      <c r="J93" s="554"/>
      <c r="K93" s="554"/>
      <c r="L93" s="555"/>
      <c r="M93" s="426"/>
      <c r="N93" s="426"/>
      <c r="O93" s="180">
        <f>'[3]7- Mapa Final'!O53</f>
        <v>0</v>
      </c>
      <c r="P93" s="180">
        <f>'[3]7- Mapa Final'!P53</f>
        <v>0</v>
      </c>
      <c r="Q93" s="181">
        <f>'[3]7- Mapa Final'!Q53</f>
        <v>0</v>
      </c>
    </row>
    <row r="94" spans="1:17">
      <c r="A94" s="451"/>
      <c r="B94" s="426"/>
      <c r="C94" s="426"/>
      <c r="D94" s="426"/>
      <c r="E94" s="179">
        <f>'[3]7- Mapa Final'!E54</f>
        <v>0</v>
      </c>
      <c r="F94" s="438"/>
      <c r="G94" s="558"/>
      <c r="H94" s="426"/>
      <c r="I94" s="563"/>
      <c r="J94" s="554"/>
      <c r="K94" s="554"/>
      <c r="L94" s="555"/>
      <c r="M94" s="426"/>
      <c r="N94" s="426"/>
      <c r="O94" s="180">
        <f>'[3]7- Mapa Final'!O54</f>
        <v>0</v>
      </c>
      <c r="P94" s="180">
        <f>'[3]7- Mapa Final'!P54</f>
        <v>0</v>
      </c>
      <c r="Q94" s="181">
        <f>'[3]7- Mapa Final'!Q54</f>
        <v>0</v>
      </c>
    </row>
    <row r="95" spans="1:17">
      <c r="A95" s="451"/>
      <c r="B95" s="426"/>
      <c r="C95" s="426"/>
      <c r="D95" s="426"/>
      <c r="E95" s="179">
        <f>'[3]7- Mapa Final'!E55</f>
        <v>0</v>
      </c>
      <c r="F95" s="438"/>
      <c r="G95" s="558"/>
      <c r="H95" s="426"/>
      <c r="I95" s="563"/>
      <c r="J95" s="554"/>
      <c r="K95" s="554"/>
      <c r="L95" s="555"/>
      <c r="M95" s="426"/>
      <c r="N95" s="426"/>
      <c r="O95" s="180">
        <f>'[3]7- Mapa Final'!O55</f>
        <v>0</v>
      </c>
      <c r="P95" s="180">
        <f>'[3]7- Mapa Final'!P55</f>
        <v>0</v>
      </c>
      <c r="Q95" s="181">
        <f>'[3]7- Mapa Final'!Q55</f>
        <v>0</v>
      </c>
    </row>
    <row r="96" spans="1:17">
      <c r="A96" s="451"/>
      <c r="B96" s="426"/>
      <c r="C96" s="426"/>
      <c r="D96" s="426"/>
      <c r="E96" s="179">
        <f>'[3]7- Mapa Final'!E56</f>
        <v>0</v>
      </c>
      <c r="F96" s="438"/>
      <c r="G96" s="558"/>
      <c r="H96" s="426"/>
      <c r="I96" s="563"/>
      <c r="J96" s="554"/>
      <c r="K96" s="554"/>
      <c r="L96" s="555"/>
      <c r="M96" s="426"/>
      <c r="N96" s="426"/>
      <c r="O96" s="180">
        <f>'[3]7- Mapa Final'!O56</f>
        <v>0</v>
      </c>
      <c r="P96" s="180">
        <f>'[3]7- Mapa Final'!P56</f>
        <v>0</v>
      </c>
      <c r="Q96" s="181">
        <f>'[3]7- Mapa Final'!Q56</f>
        <v>0</v>
      </c>
    </row>
    <row r="97" spans="1:17">
      <c r="A97" s="451"/>
      <c r="B97" s="426"/>
      <c r="C97" s="426"/>
      <c r="D97" s="426"/>
      <c r="E97" s="179">
        <f>'[3]7- Mapa Final'!E57</f>
        <v>0</v>
      </c>
      <c r="F97" s="438"/>
      <c r="G97" s="558"/>
      <c r="H97" s="426"/>
      <c r="I97" s="563"/>
      <c r="J97" s="554"/>
      <c r="K97" s="554"/>
      <c r="L97" s="555"/>
      <c r="M97" s="426"/>
      <c r="N97" s="426"/>
      <c r="O97" s="180">
        <f>'[3]7- Mapa Final'!O57</f>
        <v>0</v>
      </c>
      <c r="P97" s="180">
        <f>'[3]7- Mapa Final'!P57</f>
        <v>0</v>
      </c>
      <c r="Q97" s="181">
        <f>'[3]7- Mapa Final'!Q57</f>
        <v>0</v>
      </c>
    </row>
    <row r="98" spans="1:17">
      <c r="A98" s="451"/>
      <c r="B98" s="426"/>
      <c r="C98" s="426"/>
      <c r="D98" s="426"/>
      <c r="E98" s="179">
        <f>'[3]7- Mapa Final'!E58</f>
        <v>0</v>
      </c>
      <c r="F98" s="438"/>
      <c r="G98" s="558"/>
      <c r="H98" s="426"/>
      <c r="I98" s="563"/>
      <c r="J98" s="554"/>
      <c r="K98" s="554"/>
      <c r="L98" s="555"/>
      <c r="M98" s="426"/>
      <c r="N98" s="426"/>
      <c r="O98" s="180">
        <f>'[3]7- Mapa Final'!O58</f>
        <v>0</v>
      </c>
      <c r="P98" s="180">
        <f>'[3]7- Mapa Final'!P58</f>
        <v>0</v>
      </c>
      <c r="Q98" s="181">
        <f>'[3]7- Mapa Final'!Q58</f>
        <v>0</v>
      </c>
    </row>
    <row r="99" spans="1:17">
      <c r="A99" s="451"/>
      <c r="B99" s="426"/>
      <c r="C99" s="426"/>
      <c r="D99" s="426"/>
      <c r="E99" s="179">
        <f>'[3]7- Mapa Final'!E59</f>
        <v>0</v>
      </c>
      <c r="F99" s="438"/>
      <c r="G99" s="558"/>
      <c r="H99" s="426"/>
      <c r="I99" s="564"/>
      <c r="J99" s="554"/>
      <c r="K99" s="554"/>
      <c r="L99" s="555"/>
      <c r="M99" s="426"/>
      <c r="N99" s="426"/>
      <c r="O99" s="180">
        <f>'[3]7- Mapa Final'!O59</f>
        <v>0</v>
      </c>
      <c r="P99" s="180">
        <f>'[3]7- Mapa Final'!P59</f>
        <v>0</v>
      </c>
      <c r="Q99" s="181">
        <f>'[3]7- Mapa Final'!Q59</f>
        <v>0</v>
      </c>
    </row>
    <row r="100" spans="1:17" ht="30">
      <c r="A100" s="451">
        <f>'[3]7- Mapa Final'!A60</f>
        <v>6</v>
      </c>
      <c r="B100" s="426" t="str">
        <f>'[3]7-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100" s="426" t="str">
        <f>'[3]7-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100" s="426" t="str">
        <f>'[3]7- Mapa Final'!D60</f>
        <v>Incumplimiento de las metas establecidas</v>
      </c>
      <c r="E100" s="179" t="str">
        <f>'[3]7- Mapa Final'!E60</f>
        <v>1. Falta de ética de los servidores públicos (Debilidades en principios y valores)</v>
      </c>
      <c r="F100" s="438" t="str">
        <f>'[3]7- Mapa Final'!F60</f>
        <v>muy Baja - 1</v>
      </c>
      <c r="G100" s="426" t="str">
        <f>'[3]7- Mapa Final'!G60</f>
        <v>Mayor - 4</v>
      </c>
      <c r="H100" s="426" t="str">
        <f>'[3]7- Mapa Final'!H60</f>
        <v>Alto  - 4</v>
      </c>
      <c r="I100" s="562">
        <f>'[3]7- Mapa Final'!I60</f>
        <v>0</v>
      </c>
      <c r="J100" s="554" t="str">
        <f>'[3]7- Mapa Final'!J60</f>
        <v>Muy Baja - 1</v>
      </c>
      <c r="K100" s="554" t="str">
        <f>'[3]7- Mapa Final'!K60</f>
        <v>Mayor - 4</v>
      </c>
      <c r="L100" s="555" t="e">
        <f>'[3]7- Mapa Final'!L60</f>
        <v>#REF!</v>
      </c>
      <c r="M100" s="426" t="str">
        <f>'[3]7- Mapa Final'!M60</f>
        <v>Alto  - 4</v>
      </c>
      <c r="N100" s="426" t="str">
        <f>'[3]7- Mapa Final'!N60</f>
        <v>Reducir (Mitigar)</v>
      </c>
      <c r="O100" s="252">
        <f>'[3]7- Mapa Final'!O60</f>
        <v>0</v>
      </c>
      <c r="P100" s="180">
        <f>'[3]7- Mapa Final'!P60</f>
        <v>0</v>
      </c>
      <c r="Q100" s="181">
        <f>'[3]7- Mapa Final'!Q60</f>
        <v>0</v>
      </c>
    </row>
    <row r="101" spans="1:17" ht="30">
      <c r="A101" s="451"/>
      <c r="B101" s="426"/>
      <c r="C101" s="426"/>
      <c r="D101" s="426"/>
      <c r="E101" s="179" t="str">
        <f>'[3]7- Mapa Final'!E61</f>
        <v>2. Falta de ética de terceros interesados  (Debilidades principios y valores)</v>
      </c>
      <c r="F101" s="438"/>
      <c r="G101" s="558"/>
      <c r="H101" s="426"/>
      <c r="I101" s="563"/>
      <c r="J101" s="554"/>
      <c r="K101" s="554"/>
      <c r="L101" s="555"/>
      <c r="M101" s="426"/>
      <c r="N101" s="426"/>
      <c r="O101" s="180">
        <f>'[3]7- Mapa Final'!O61</f>
        <v>0</v>
      </c>
      <c r="P101" s="180">
        <f>'[3]7- Mapa Final'!P61</f>
        <v>0</v>
      </c>
      <c r="Q101" s="181">
        <f>'[3]7- Mapa Final'!Q61</f>
        <v>0</v>
      </c>
    </row>
    <row r="102" spans="1:17" ht="30">
      <c r="A102" s="451"/>
      <c r="B102" s="426"/>
      <c r="C102" s="426"/>
      <c r="D102" s="426"/>
      <c r="E102" s="179" t="str">
        <f>'[3]7- Mapa Final'!E62</f>
        <v>3. Debilidades en los procedimientos de control de proveedores (operador)</v>
      </c>
      <c r="F102" s="438"/>
      <c r="G102" s="558"/>
      <c r="H102" s="426"/>
      <c r="I102" s="563"/>
      <c r="J102" s="554"/>
      <c r="K102" s="554"/>
      <c r="L102" s="555"/>
      <c r="M102" s="426"/>
      <c r="N102" s="426"/>
      <c r="O102" s="180">
        <f>'[3]7- Mapa Final'!O62</f>
        <v>0</v>
      </c>
      <c r="P102" s="180">
        <f>'[3]7- Mapa Final'!P62</f>
        <v>0</v>
      </c>
      <c r="Q102" s="181">
        <f>'[3]7- Mapa Final'!Q62</f>
        <v>0</v>
      </c>
    </row>
    <row r="103" spans="1:17">
      <c r="A103" s="451"/>
      <c r="B103" s="426"/>
      <c r="C103" s="426"/>
      <c r="D103" s="426"/>
      <c r="E103" s="179">
        <f>'[3]7- Mapa Final'!E63</f>
        <v>0</v>
      </c>
      <c r="F103" s="438"/>
      <c r="G103" s="558"/>
      <c r="H103" s="426"/>
      <c r="I103" s="563"/>
      <c r="J103" s="554"/>
      <c r="K103" s="554"/>
      <c r="L103" s="555"/>
      <c r="M103" s="426"/>
      <c r="N103" s="426"/>
      <c r="O103" s="180">
        <f>'[3]7- Mapa Final'!O63</f>
        <v>0</v>
      </c>
      <c r="P103" s="180">
        <f>'[3]7- Mapa Final'!P63</f>
        <v>0</v>
      </c>
      <c r="Q103" s="181">
        <f>'[3]7- Mapa Final'!Q63</f>
        <v>0</v>
      </c>
    </row>
    <row r="104" spans="1:17">
      <c r="A104" s="451"/>
      <c r="B104" s="426"/>
      <c r="C104" s="426"/>
      <c r="D104" s="426"/>
      <c r="E104" s="179">
        <f>'[3]7- Mapa Final'!E64</f>
        <v>0</v>
      </c>
      <c r="F104" s="438"/>
      <c r="G104" s="558"/>
      <c r="H104" s="426"/>
      <c r="I104" s="563"/>
      <c r="J104" s="554"/>
      <c r="K104" s="554"/>
      <c r="L104" s="555"/>
      <c r="M104" s="426"/>
      <c r="N104" s="426"/>
      <c r="O104" s="180">
        <f>'[3]7- Mapa Final'!O64</f>
        <v>0</v>
      </c>
      <c r="P104" s="180">
        <f>'[3]7- Mapa Final'!P64</f>
        <v>0</v>
      </c>
      <c r="Q104" s="181">
        <f>'[3]7- Mapa Final'!Q64</f>
        <v>0</v>
      </c>
    </row>
    <row r="105" spans="1:17">
      <c r="A105" s="451"/>
      <c r="B105" s="426"/>
      <c r="C105" s="426"/>
      <c r="D105" s="426"/>
      <c r="E105" s="179">
        <f>'[3]7- Mapa Final'!E65</f>
        <v>0</v>
      </c>
      <c r="F105" s="438"/>
      <c r="G105" s="558"/>
      <c r="H105" s="426"/>
      <c r="I105" s="563"/>
      <c r="J105" s="554"/>
      <c r="K105" s="554"/>
      <c r="L105" s="555"/>
      <c r="M105" s="426"/>
      <c r="N105" s="426"/>
      <c r="O105" s="180">
        <f>'[3]7- Mapa Final'!O65</f>
        <v>0</v>
      </c>
      <c r="P105" s="180">
        <f>'[3]7- Mapa Final'!P65</f>
        <v>0</v>
      </c>
      <c r="Q105" s="181">
        <f>'[3]7- Mapa Final'!Q65</f>
        <v>0</v>
      </c>
    </row>
    <row r="106" spans="1:17">
      <c r="A106" s="451"/>
      <c r="B106" s="426"/>
      <c r="C106" s="426"/>
      <c r="D106" s="426"/>
      <c r="E106" s="179">
        <f>'[3]7- Mapa Final'!E66</f>
        <v>0</v>
      </c>
      <c r="F106" s="438"/>
      <c r="G106" s="558"/>
      <c r="H106" s="426"/>
      <c r="I106" s="563"/>
      <c r="J106" s="554"/>
      <c r="K106" s="554"/>
      <c r="L106" s="555"/>
      <c r="M106" s="426"/>
      <c r="N106" s="426"/>
      <c r="O106" s="180">
        <f>'[3]7- Mapa Final'!O66</f>
        <v>0</v>
      </c>
      <c r="P106" s="180">
        <f>'[3]7- Mapa Final'!P66</f>
        <v>0</v>
      </c>
      <c r="Q106" s="181">
        <f>'[3]7- Mapa Final'!Q66</f>
        <v>0</v>
      </c>
    </row>
    <row r="107" spans="1:17">
      <c r="A107" s="451"/>
      <c r="B107" s="426"/>
      <c r="C107" s="426"/>
      <c r="D107" s="426"/>
      <c r="E107" s="179">
        <f>'[3]7- Mapa Final'!E67</f>
        <v>0</v>
      </c>
      <c r="F107" s="438"/>
      <c r="G107" s="558"/>
      <c r="H107" s="426"/>
      <c r="I107" s="563"/>
      <c r="J107" s="554"/>
      <c r="K107" s="554"/>
      <c r="L107" s="555"/>
      <c r="M107" s="426"/>
      <c r="N107" s="426"/>
      <c r="O107" s="180">
        <f>'[3]7- Mapa Final'!O67</f>
        <v>0</v>
      </c>
      <c r="P107" s="180">
        <f>'[3]7- Mapa Final'!P67</f>
        <v>0</v>
      </c>
      <c r="Q107" s="181">
        <f>'[3]7- Mapa Final'!Q67</f>
        <v>0</v>
      </c>
    </row>
    <row r="108" spans="1:17">
      <c r="A108" s="451"/>
      <c r="B108" s="426"/>
      <c r="C108" s="426"/>
      <c r="D108" s="426"/>
      <c r="E108" s="179">
        <f>'[3]7- Mapa Final'!E68</f>
        <v>0</v>
      </c>
      <c r="F108" s="438"/>
      <c r="G108" s="558"/>
      <c r="H108" s="426"/>
      <c r="I108" s="563"/>
      <c r="J108" s="554"/>
      <c r="K108" s="554"/>
      <c r="L108" s="555"/>
      <c r="M108" s="426"/>
      <c r="N108" s="426"/>
      <c r="O108" s="180">
        <f>'[3]7- Mapa Final'!O68</f>
        <v>0</v>
      </c>
      <c r="P108" s="180">
        <f>'[3]7- Mapa Final'!P68</f>
        <v>0</v>
      </c>
      <c r="Q108" s="181">
        <f>'[3]7- Mapa Final'!Q68</f>
        <v>0</v>
      </c>
    </row>
    <row r="109" spans="1:17">
      <c r="A109" s="451"/>
      <c r="B109" s="426"/>
      <c r="C109" s="426"/>
      <c r="D109" s="426"/>
      <c r="E109" s="179">
        <f>'[3]7- Mapa Final'!E69</f>
        <v>0</v>
      </c>
      <c r="F109" s="438"/>
      <c r="G109" s="558"/>
      <c r="H109" s="426"/>
      <c r="I109" s="564"/>
      <c r="J109" s="554"/>
      <c r="K109" s="554"/>
      <c r="L109" s="555"/>
      <c r="M109" s="426"/>
      <c r="N109" s="426"/>
      <c r="O109" s="180">
        <f>'[3]7- Mapa Final'!O69</f>
        <v>0</v>
      </c>
      <c r="P109" s="180">
        <f>'[3]7- Mapa Final'!P69</f>
        <v>0</v>
      </c>
      <c r="Q109" s="181">
        <f>'[3]7- Mapa Final'!Q69</f>
        <v>0</v>
      </c>
    </row>
    <row r="110" spans="1:17" ht="30">
      <c r="A110" s="451">
        <f>'[3]7- Mapa Final'!A70</f>
        <v>7</v>
      </c>
      <c r="B110" s="426" t="str">
        <f>'[3]7-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110" s="426" t="str">
        <f>'[3]7-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110" s="556" t="str">
        <f>'[3]7- Mapa Final'!D70</f>
        <v>Incumplimiento de las metas establecidas</v>
      </c>
      <c r="E110" s="189" t="str">
        <f>'[3]7- Mapa Final'!E70</f>
        <v>1. Falta de ética de los servidores públicos (Debilidades en principios y valores)</v>
      </c>
      <c r="F110" s="438" t="str">
        <f>'[3]7- Mapa Final'!F70</f>
        <v>Muy Baja - 1</v>
      </c>
      <c r="G110" s="426" t="str">
        <f>'[3]7- Mapa Final'!G70</f>
        <v>Mayor - 4</v>
      </c>
      <c r="H110" s="426" t="str">
        <f>'[3]7- Mapa Final'!H70</f>
        <v>Alto  - 4</v>
      </c>
      <c r="I110" s="559">
        <f>'[3]7- Mapa Final'!I70</f>
        <v>0</v>
      </c>
      <c r="J110" s="554" t="str">
        <f>'[3]7- Mapa Final'!J70</f>
        <v>Muy Baja - 1</v>
      </c>
      <c r="K110" s="554" t="str">
        <f>'[3]7- Mapa Final'!K70</f>
        <v>Mayor - 4</v>
      </c>
      <c r="L110" s="555" t="e">
        <f>'[3]7- Mapa Final'!L70</f>
        <v>#REF!</v>
      </c>
      <c r="M110" s="426" t="str">
        <f>'[3]7- Mapa Final'!M70</f>
        <v>Alto  - 4</v>
      </c>
      <c r="N110" s="556" t="str">
        <f>'[3]7- Mapa Final'!N70</f>
        <v>Reducir (Mitigar)</v>
      </c>
      <c r="O110" s="252">
        <f>'[3]7- Mapa Final'!O70</f>
        <v>0</v>
      </c>
      <c r="P110" s="190">
        <f>'[3]7- Mapa Final'!P70</f>
        <v>0</v>
      </c>
      <c r="Q110" s="191">
        <f>'[3]7- Mapa Final'!Q70</f>
        <v>0</v>
      </c>
    </row>
    <row r="111" spans="1:17" ht="30">
      <c r="A111" s="451"/>
      <c r="B111" s="426"/>
      <c r="C111" s="426"/>
      <c r="D111" s="556"/>
      <c r="E111" s="189" t="str">
        <f>'[3]7- Mapa Final'!E71</f>
        <v>2. Falta de ética de terceros interesados  (Debilidades principios y valores)</v>
      </c>
      <c r="F111" s="438"/>
      <c r="G111" s="558"/>
      <c r="H111" s="426"/>
      <c r="I111" s="560"/>
      <c r="J111" s="554"/>
      <c r="K111" s="554"/>
      <c r="L111" s="555"/>
      <c r="M111" s="426"/>
      <c r="N111" s="556"/>
      <c r="O111" s="190">
        <f>'[3]7- Mapa Final'!O71</f>
        <v>0</v>
      </c>
      <c r="P111" s="190">
        <f>'[3]7- Mapa Final'!P71</f>
        <v>0</v>
      </c>
      <c r="Q111" s="191">
        <f>'[3]7- Mapa Final'!Q71</f>
        <v>0</v>
      </c>
    </row>
    <row r="112" spans="1:17" ht="30">
      <c r="A112" s="451"/>
      <c r="B112" s="426"/>
      <c r="C112" s="426"/>
      <c r="D112" s="556"/>
      <c r="E112" s="189" t="str">
        <f>'[3]7- Mapa Final'!E72</f>
        <v>3. Debilidades en los controles de los procedimientos en los procesos de selección.</v>
      </c>
      <c r="F112" s="438"/>
      <c r="G112" s="558"/>
      <c r="H112" s="426"/>
      <c r="I112" s="560"/>
      <c r="J112" s="554"/>
      <c r="K112" s="554"/>
      <c r="L112" s="555"/>
      <c r="M112" s="426"/>
      <c r="N112" s="556"/>
      <c r="O112" s="190">
        <f>'[3]7- Mapa Final'!O72</f>
        <v>0</v>
      </c>
      <c r="P112" s="190">
        <f>'[3]7- Mapa Final'!P72</f>
        <v>0</v>
      </c>
      <c r="Q112" s="191">
        <f>'[3]7- Mapa Final'!Q72</f>
        <v>0</v>
      </c>
    </row>
    <row r="113" spans="1:17">
      <c r="A113" s="451"/>
      <c r="B113" s="426"/>
      <c r="C113" s="426"/>
      <c r="D113" s="556"/>
      <c r="E113" s="189">
        <f>'[3]7- Mapa Final'!E73</f>
        <v>0</v>
      </c>
      <c r="F113" s="438"/>
      <c r="G113" s="558"/>
      <c r="H113" s="426"/>
      <c r="I113" s="560"/>
      <c r="J113" s="554"/>
      <c r="K113" s="554"/>
      <c r="L113" s="555"/>
      <c r="M113" s="426"/>
      <c r="N113" s="556"/>
      <c r="O113" s="190">
        <f>'[3]7- Mapa Final'!O73</f>
        <v>0</v>
      </c>
      <c r="P113" s="190">
        <f>'[3]7- Mapa Final'!P73</f>
        <v>0</v>
      </c>
      <c r="Q113" s="191">
        <f>'[3]7- Mapa Final'!Q73</f>
        <v>0</v>
      </c>
    </row>
    <row r="114" spans="1:17">
      <c r="A114" s="451"/>
      <c r="B114" s="426"/>
      <c r="C114" s="426"/>
      <c r="D114" s="556"/>
      <c r="E114" s="189">
        <f>'[3]7- Mapa Final'!E74</f>
        <v>0</v>
      </c>
      <c r="F114" s="438"/>
      <c r="G114" s="558"/>
      <c r="H114" s="426"/>
      <c r="I114" s="560"/>
      <c r="J114" s="554"/>
      <c r="K114" s="554"/>
      <c r="L114" s="555"/>
      <c r="M114" s="426"/>
      <c r="N114" s="556"/>
      <c r="O114" s="190">
        <f>'[3]7- Mapa Final'!O74</f>
        <v>0</v>
      </c>
      <c r="P114" s="190">
        <f>'[3]7- Mapa Final'!P74</f>
        <v>0</v>
      </c>
      <c r="Q114" s="191">
        <f>'[3]7- Mapa Final'!Q74</f>
        <v>0</v>
      </c>
    </row>
    <row r="115" spans="1:17">
      <c r="A115" s="451"/>
      <c r="B115" s="426"/>
      <c r="C115" s="426"/>
      <c r="D115" s="556"/>
      <c r="E115" s="189">
        <f>'[3]7- Mapa Final'!E75</f>
        <v>0</v>
      </c>
      <c r="F115" s="438"/>
      <c r="G115" s="558"/>
      <c r="H115" s="426"/>
      <c r="I115" s="560"/>
      <c r="J115" s="554"/>
      <c r="K115" s="554"/>
      <c r="L115" s="555"/>
      <c r="M115" s="426"/>
      <c r="N115" s="556"/>
      <c r="O115" s="190">
        <f>'[3]7- Mapa Final'!O75</f>
        <v>0</v>
      </c>
      <c r="P115" s="190">
        <f>'[3]7- Mapa Final'!P75</f>
        <v>0</v>
      </c>
      <c r="Q115" s="191">
        <f>'[3]7- Mapa Final'!Q75</f>
        <v>0</v>
      </c>
    </row>
    <row r="116" spans="1:17">
      <c r="A116" s="451"/>
      <c r="B116" s="426"/>
      <c r="C116" s="426"/>
      <c r="D116" s="556"/>
      <c r="E116" s="189">
        <f>'[3]7- Mapa Final'!E76</f>
        <v>0</v>
      </c>
      <c r="F116" s="438"/>
      <c r="G116" s="558"/>
      <c r="H116" s="426"/>
      <c r="I116" s="560"/>
      <c r="J116" s="554"/>
      <c r="K116" s="554"/>
      <c r="L116" s="555"/>
      <c r="M116" s="426"/>
      <c r="N116" s="556"/>
      <c r="O116" s="190">
        <f>'[3]7- Mapa Final'!O76</f>
        <v>0</v>
      </c>
      <c r="P116" s="190">
        <f>'[3]7- Mapa Final'!P76</f>
        <v>0</v>
      </c>
      <c r="Q116" s="191">
        <f>'[3]7- Mapa Final'!Q76</f>
        <v>0</v>
      </c>
    </row>
    <row r="117" spans="1:17">
      <c r="A117" s="451"/>
      <c r="B117" s="426"/>
      <c r="C117" s="426"/>
      <c r="D117" s="556"/>
      <c r="E117" s="189">
        <f>'[3]7- Mapa Final'!E77</f>
        <v>0</v>
      </c>
      <c r="F117" s="438"/>
      <c r="G117" s="558"/>
      <c r="H117" s="426"/>
      <c r="I117" s="560"/>
      <c r="J117" s="554"/>
      <c r="K117" s="554"/>
      <c r="L117" s="555"/>
      <c r="M117" s="426"/>
      <c r="N117" s="556"/>
      <c r="O117" s="190">
        <f>'[3]7- Mapa Final'!O77</f>
        <v>0</v>
      </c>
      <c r="P117" s="190">
        <f>'[3]7- Mapa Final'!P77</f>
        <v>0</v>
      </c>
      <c r="Q117" s="191">
        <f>'[3]7- Mapa Final'!Q77</f>
        <v>0</v>
      </c>
    </row>
    <row r="118" spans="1:17">
      <c r="A118" s="451"/>
      <c r="B118" s="426"/>
      <c r="C118" s="426"/>
      <c r="D118" s="556"/>
      <c r="E118" s="189">
        <f>'[3]7- Mapa Final'!E78</f>
        <v>0</v>
      </c>
      <c r="F118" s="438"/>
      <c r="G118" s="558"/>
      <c r="H118" s="426"/>
      <c r="I118" s="560"/>
      <c r="J118" s="554"/>
      <c r="K118" s="554"/>
      <c r="L118" s="555"/>
      <c r="M118" s="426"/>
      <c r="N118" s="556"/>
      <c r="O118" s="190">
        <f>'[3]7- Mapa Final'!O78</f>
        <v>0</v>
      </c>
      <c r="P118" s="190">
        <f>'[3]7- Mapa Final'!P78</f>
        <v>0</v>
      </c>
      <c r="Q118" s="191">
        <f>'[3]7- Mapa Final'!Q78</f>
        <v>0</v>
      </c>
    </row>
    <row r="119" spans="1:17" ht="15.75" thickBot="1">
      <c r="A119" s="451"/>
      <c r="B119" s="426"/>
      <c r="C119" s="426"/>
      <c r="D119" s="557"/>
      <c r="E119" s="193">
        <f>'[3]7- Mapa Final'!E79</f>
        <v>0</v>
      </c>
      <c r="F119" s="438"/>
      <c r="G119" s="558"/>
      <c r="H119" s="426"/>
      <c r="I119" s="561"/>
      <c r="J119" s="554"/>
      <c r="K119" s="554"/>
      <c r="L119" s="555"/>
      <c r="M119" s="426"/>
      <c r="N119" s="557"/>
      <c r="O119" s="194">
        <f>'[3]7- Mapa Final'!O79</f>
        <v>0</v>
      </c>
      <c r="P119" s="194">
        <f>'[3]7- Mapa Final'!P79</f>
        <v>0</v>
      </c>
      <c r="Q119" s="195">
        <f>'[3]7- Mapa Final'!Q79</f>
        <v>0</v>
      </c>
    </row>
  </sheetData>
  <mergeCells count="183">
    <mergeCell ref="B70:B79"/>
    <mergeCell ref="A70:A79"/>
    <mergeCell ref="C70:C79"/>
    <mergeCell ref="D70:D79"/>
    <mergeCell ref="F70:F79"/>
    <mergeCell ref="G70:G79"/>
    <mergeCell ref="H70:H79"/>
    <mergeCell ref="J70:J79"/>
    <mergeCell ref="K70:K79"/>
    <mergeCell ref="L70:L79"/>
    <mergeCell ref="M70:M79"/>
    <mergeCell ref="N70:N7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A20:A29"/>
    <mergeCell ref="B20:B29"/>
    <mergeCell ref="K20:K29"/>
    <mergeCell ref="I8:I9"/>
    <mergeCell ref="I10:I19"/>
    <mergeCell ref="I20:I29"/>
    <mergeCell ref="I30:I39"/>
    <mergeCell ref="L8:L9"/>
    <mergeCell ref="J8:J9"/>
    <mergeCell ref="H8:H9"/>
    <mergeCell ref="C8:C9"/>
    <mergeCell ref="D8:D9"/>
    <mergeCell ref="B8:B9"/>
    <mergeCell ref="L10:L19"/>
    <mergeCell ref="F30:F39"/>
    <mergeCell ref="A10:A19"/>
    <mergeCell ref="B10:B19"/>
    <mergeCell ref="F10:F19"/>
    <mergeCell ref="K8:K9"/>
    <mergeCell ref="B30:B39"/>
    <mergeCell ref="C30:C39"/>
    <mergeCell ref="D30:D3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80:A89"/>
    <mergeCell ref="B80:B89"/>
    <mergeCell ref="C80:C89"/>
    <mergeCell ref="D80:D89"/>
    <mergeCell ref="F80:F89"/>
    <mergeCell ref="G80:G89"/>
    <mergeCell ref="H80:H89"/>
    <mergeCell ref="I80:I89"/>
    <mergeCell ref="J80:J89"/>
    <mergeCell ref="I90:I99"/>
    <mergeCell ref="J90:J99"/>
    <mergeCell ref="O40:O49"/>
    <mergeCell ref="P40:P49"/>
    <mergeCell ref="Q40:Q49"/>
    <mergeCell ref="O10:O19"/>
    <mergeCell ref="P10:P19"/>
    <mergeCell ref="Q10:Q19"/>
    <mergeCell ref="O20:O29"/>
    <mergeCell ref="P20:P29"/>
    <mergeCell ref="Q20:Q29"/>
    <mergeCell ref="O30:O39"/>
    <mergeCell ref="P30:P39"/>
    <mergeCell ref="Q30:Q39"/>
    <mergeCell ref="K80:K89"/>
    <mergeCell ref="L80:L89"/>
    <mergeCell ref="M80:M89"/>
    <mergeCell ref="N80:N89"/>
    <mergeCell ref="I50:I59"/>
    <mergeCell ref="I60:I69"/>
    <mergeCell ref="I70:I79"/>
    <mergeCell ref="M20:M29"/>
    <mergeCell ref="N20:N29"/>
    <mergeCell ref="M10:M19"/>
    <mergeCell ref="K90:K99"/>
    <mergeCell ref="L90:L99"/>
    <mergeCell ref="M90:M99"/>
    <mergeCell ref="N90:N99"/>
    <mergeCell ref="A100:A109"/>
    <mergeCell ref="B100:B109"/>
    <mergeCell ref="C100:C109"/>
    <mergeCell ref="D100:D109"/>
    <mergeCell ref="F100:F109"/>
    <mergeCell ref="G100:G109"/>
    <mergeCell ref="H100:H109"/>
    <mergeCell ref="I100:I109"/>
    <mergeCell ref="J100:J109"/>
    <mergeCell ref="K100:K109"/>
    <mergeCell ref="L100:L109"/>
    <mergeCell ref="M100:M109"/>
    <mergeCell ref="N100:N109"/>
    <mergeCell ref="A90:A99"/>
    <mergeCell ref="B90:B99"/>
    <mergeCell ref="C90:C99"/>
    <mergeCell ref="D90:D99"/>
    <mergeCell ref="F90:F99"/>
    <mergeCell ref="G90:G99"/>
    <mergeCell ref="H90:H99"/>
    <mergeCell ref="K110:K119"/>
    <mergeCell ref="L110:L119"/>
    <mergeCell ref="M110:M119"/>
    <mergeCell ref="N110:N119"/>
    <mergeCell ref="A110:A119"/>
    <mergeCell ref="B110:B119"/>
    <mergeCell ref="C110:C119"/>
    <mergeCell ref="D110:D119"/>
    <mergeCell ref="F110:F119"/>
    <mergeCell ref="G110:G119"/>
    <mergeCell ref="H110:H119"/>
    <mergeCell ref="I110:I119"/>
    <mergeCell ref="J110:J119"/>
  </mergeCells>
  <conditionalFormatting sqref="F10 F20 F30 F40 F50 F60 F70 F80">
    <cfRule type="containsText" dxfId="345" priority="561" operator="containsText" text="Muy Baja">
      <formula>NOT(ISERROR(SEARCH("Muy Baja",F10)))</formula>
    </cfRule>
    <cfRule type="containsText" dxfId="344" priority="560" operator="containsText" text="Media">
      <formula>NOT(ISERROR(SEARCH("Media",F10)))</formula>
    </cfRule>
    <cfRule type="containsText" dxfId="343" priority="559" operator="containsText" text="Media">
      <formula>NOT(ISERROR(SEARCH("Media",F10)))</formula>
    </cfRule>
    <cfRule type="containsText" dxfId="342" priority="558" operator="containsText" text="Media">
      <formula>NOT(ISERROR(SEARCH("Media",F10)))</formula>
    </cfRule>
    <cfRule type="containsText" dxfId="341" priority="557" operator="containsText" text="Alta">
      <formula>NOT(ISERROR(SEARCH("Alta",F10)))</formula>
    </cfRule>
    <cfRule type="containsText" dxfId="340" priority="555" operator="containsText" text="Muy Alta">
      <formula>NOT(ISERROR(SEARCH("Muy Alta",F10)))</formula>
    </cfRule>
    <cfRule type="containsText" dxfId="339" priority="554" operator="containsText" text="Baja">
      <formula>NOT(ISERROR(SEARCH("Baja",F10)))</formula>
    </cfRule>
    <cfRule type="containsText" dxfId="338" priority="553" operator="containsText" text="Muy Baja">
      <formula>NOT(ISERROR(SEARCH("Muy Baja",F10)))</formula>
    </cfRule>
    <cfRule type="containsText" dxfId="337" priority="562" operator="containsText" text="Baja">
      <formula>NOT(ISERROR(SEARCH("Baja",F10)))</formula>
    </cfRule>
    <cfRule type="containsText" dxfId="336" priority="566" operator="containsText" text="Muy Baja'Tabla probabilidad'!">
      <formula>NOT(ISERROR(SEARCH("Muy Baja'Tabla probabilidad'!",F10)))</formula>
    </cfRule>
    <cfRule type="cellIs" dxfId="335" priority="574" operator="between">
      <formula>1</formula>
      <formula>2</formula>
    </cfRule>
    <cfRule type="cellIs" dxfId="332" priority="575" operator="between">
      <formula>0</formula>
      <formula>2</formula>
    </cfRule>
    <cfRule type="containsText" dxfId="331" priority="571" operator="containsText" text="Muy baja">
      <formula>NOT(ISERROR(SEARCH("Muy baja",F10)))</formula>
    </cfRule>
    <cfRule type="containsText" dxfId="330" priority="570" operator="containsText" text="Baja">
      <formula>NOT(ISERROR(SEARCH("Baja",F10)))</formula>
    </cfRule>
    <cfRule type="containsText" dxfId="329" priority="569" operator="containsText" text="Media">
      <formula>NOT(ISERROR(SEARCH("Media",F10)))</formula>
    </cfRule>
    <cfRule type="containsText" dxfId="328" priority="568" operator="containsText" text="Alta">
      <formula>NOT(ISERROR(SEARCH("Alta",F10)))</formula>
    </cfRule>
    <cfRule type="containsText" dxfId="327" priority="567" operator="containsText" text="Muy bajo">
      <formula>NOT(ISERROR(SEARCH("Muy bajo",F10)))</formula>
    </cfRule>
    <cfRule type="containsText" dxfId="326" priority="565" operator="containsText" text="Muy Baja">
      <formula>NOT(ISERROR(SEARCH("Muy Baja",F10)))</formula>
    </cfRule>
    <cfRule type="containsText" dxfId="325" priority="564" operator="containsText" text="Muy Baja">
      <formula>NOT(ISERROR(SEARCH("Muy Baja",F10)))</formula>
    </cfRule>
    <cfRule type="containsText" dxfId="324" priority="563" operator="containsText" text="Muy Baja">
      <formula>NOT(ISERROR(SEARCH("Muy Baja",F10)))</formula>
    </cfRule>
  </conditionalFormatting>
  <conditionalFormatting sqref="F90 F100 F110">
    <cfRule type="containsText" dxfId="323" priority="43" operator="containsText" text="Muy Baja">
      <formula>NOT(ISERROR(SEARCH("Muy Baja",F90)))</formula>
    </cfRule>
    <cfRule type="containsText" dxfId="322" priority="50" operator="containsText" text="Muy baja">
      <formula>NOT(ISERROR(SEARCH("Muy baja",F90)))</formula>
    </cfRule>
    <cfRule type="cellIs" dxfId="321" priority="51" operator="between">
      <formula>1</formula>
      <formula>2</formula>
    </cfRule>
    <cfRule type="cellIs" dxfId="320" priority="52" operator="between">
      <formula>0</formula>
      <formula>2</formula>
    </cfRule>
    <cfRule type="containsText" dxfId="319" priority="44" operator="containsText" text="Muy Baja">
      <formula>NOT(ISERROR(SEARCH("Muy Baja",F90)))</formula>
    </cfRule>
    <cfRule type="containsText" dxfId="318" priority="45" operator="containsText" text="Muy Baja'Tabla probabilidad'!">
      <formula>NOT(ISERROR(SEARCH("Muy Baja'Tabla probabilidad'!",F90)))</formula>
    </cfRule>
    <cfRule type="containsText" dxfId="317" priority="46" operator="containsText" text="Muy bajo">
      <formula>NOT(ISERROR(SEARCH("Muy bajo",F90)))</formula>
    </cfRule>
    <cfRule type="containsText" dxfId="316" priority="47" operator="containsText" text="Alta">
      <formula>NOT(ISERROR(SEARCH("Alta",F90)))</formula>
    </cfRule>
    <cfRule type="containsText" dxfId="315" priority="48" operator="containsText" text="Media">
      <formula>NOT(ISERROR(SEARCH("Media",F90)))</formula>
    </cfRule>
    <cfRule type="containsText" dxfId="314" priority="40" operator="containsText" text="Muy Baja">
      <formula>NOT(ISERROR(SEARCH("Muy Baja",F90)))</formula>
    </cfRule>
    <cfRule type="containsText" dxfId="313" priority="33" operator="containsText" text="Muy Baja">
      <formula>NOT(ISERROR(SEARCH("Muy Baja",F90)))</formula>
    </cfRule>
    <cfRule type="containsText" dxfId="312" priority="34" operator="containsText" text="Baja">
      <formula>NOT(ISERROR(SEARCH("Baja",F90)))</formula>
    </cfRule>
    <cfRule type="containsText" dxfId="311" priority="35" operator="containsText" text="Muy Alta">
      <formula>NOT(ISERROR(SEARCH("Muy Alta",F90)))</formula>
    </cfRule>
    <cfRule type="containsText" dxfId="310" priority="36" operator="containsText" text="Alta">
      <formula>NOT(ISERROR(SEARCH("Alta",F90)))</formula>
    </cfRule>
    <cfRule type="containsText" dxfId="309" priority="37" operator="containsText" text="Media">
      <formula>NOT(ISERROR(SEARCH("Media",F90)))</formula>
    </cfRule>
    <cfRule type="containsText" dxfId="308" priority="38" operator="containsText" text="Media">
      <formula>NOT(ISERROR(SEARCH("Media",F90)))</formula>
    </cfRule>
    <cfRule type="containsText" dxfId="307" priority="39" operator="containsText" text="Media">
      <formula>NOT(ISERROR(SEARCH("Media",F90)))</formula>
    </cfRule>
    <cfRule type="containsText" dxfId="306" priority="49" operator="containsText" text="Baja">
      <formula>NOT(ISERROR(SEARCH("Baja",F90)))</formula>
    </cfRule>
    <cfRule type="containsText" dxfId="305" priority="41" operator="containsText" text="Baja">
      <formula>NOT(ISERROR(SEARCH("Baja",F90)))</formula>
    </cfRule>
    <cfRule type="containsText" dxfId="304" priority="42" operator="containsText" text="Muy Baja">
      <formula>NOT(ISERROR(SEARCH("Muy Baja",F90)))</formula>
    </cfRule>
  </conditionalFormatting>
  <conditionalFormatting sqref="G10 G20 G30 G40 G50 G60 G70 G80">
    <cfRule type="containsText" dxfId="303" priority="548" operator="containsText" text="Mayor">
      <formula>NOT(ISERROR(SEARCH("Mayor",G10)))</formula>
    </cfRule>
    <cfRule type="containsText" dxfId="302" priority="549" operator="containsText" text="Alta">
      <formula>NOT(ISERROR(SEARCH("Alta",G10)))</formula>
    </cfRule>
    <cfRule type="containsText" dxfId="301" priority="550" operator="containsText" text="Moderado">
      <formula>NOT(ISERROR(SEARCH("Moderado",G10)))</formula>
    </cfRule>
    <cfRule type="containsText" dxfId="300" priority="551" operator="containsText" text="Menor">
      <formula>NOT(ISERROR(SEARCH("Menor",G10)))</formula>
    </cfRule>
    <cfRule type="containsText" dxfId="299" priority="547" operator="containsText" text="Catastrófico">
      <formula>NOT(ISERROR(SEARCH("Catastrófico",G10)))</formula>
    </cfRule>
    <cfRule type="containsText" dxfId="298" priority="552" operator="containsText" text="Leve">
      <formula>NOT(ISERROR(SEARCH("Leve",G10)))</formula>
    </cfRule>
  </conditionalFormatting>
  <conditionalFormatting sqref="G90 G100 G110">
    <cfRule type="containsText" dxfId="297" priority="28" operator="containsText" text="Mayor">
      <formula>NOT(ISERROR(SEARCH("Mayor",G90)))</formula>
    </cfRule>
    <cfRule type="containsText" dxfId="296" priority="27" operator="containsText" text="Catastrófico">
      <formula>NOT(ISERROR(SEARCH("Catastrófico",G90)))</formula>
    </cfRule>
    <cfRule type="containsText" dxfId="295" priority="32" operator="containsText" text="Leve">
      <formula>NOT(ISERROR(SEARCH("Leve",G90)))</formula>
    </cfRule>
    <cfRule type="containsText" dxfId="294" priority="30" operator="containsText" text="Moderado">
      <formula>NOT(ISERROR(SEARCH("Moderado",G90)))</formula>
    </cfRule>
    <cfRule type="containsText" dxfId="293" priority="29" operator="containsText" text="Alta">
      <formula>NOT(ISERROR(SEARCH("Alta",G90)))</formula>
    </cfRule>
    <cfRule type="containsText" dxfId="292" priority="31" operator="containsText" text="Menor">
      <formula>NOT(ISERROR(SEARCH("Menor",G90)))</formula>
    </cfRule>
  </conditionalFormatting>
  <conditionalFormatting sqref="H10:I10 H20:I20 H30:I30 H40:I40 H50:I50 H60:I60 H70:I70 H80:I80">
    <cfRule type="containsText" dxfId="291" priority="545" operator="containsText" text="Moderado">
      <formula>NOT(ISERROR(SEARCH("Moderado",H10)))</formula>
    </cfRule>
    <cfRule type="containsText" dxfId="290" priority="546" operator="containsText" text="Extremo">
      <formula>NOT(ISERROR(SEARCH("Extremo",H10)))</formula>
    </cfRule>
    <cfRule type="containsText" dxfId="289" priority="543" operator="containsText" text="Alto">
      <formula>NOT(ISERROR(SEARCH("Alto",H10)))</formula>
    </cfRule>
    <cfRule type="containsText" dxfId="288" priority="544" operator="containsText" text="Bajo">
      <formula>NOT(ISERROR(SEARCH("Bajo",H10)))</formula>
    </cfRule>
  </conditionalFormatting>
  <conditionalFormatting sqref="H10:I10 H20:I20 H30:I30 H40:I40">
    <cfRule type="containsText" dxfId="287" priority="542" operator="containsText" text="Extremo">
      <formula>NOT(ISERROR(SEARCH("Extremo",H10)))</formula>
    </cfRule>
  </conditionalFormatting>
  <conditionalFormatting sqref="H50:I50">
    <cfRule type="containsText" dxfId="286" priority="232" operator="containsText" text="Extremo">
      <formula>NOT(ISERROR(SEARCH("Extremo",H50)))</formula>
    </cfRule>
  </conditionalFormatting>
  <conditionalFormatting sqref="H60:I60 H70:I70 H80:I80">
    <cfRule type="containsText" dxfId="285" priority="221" operator="containsText" text="Extremo">
      <formula>NOT(ISERROR(SEARCH("Extremo",H60)))</formula>
    </cfRule>
  </conditionalFormatting>
  <conditionalFormatting sqref="H90:I90 H100:I100 H110:I110">
    <cfRule type="containsText" dxfId="284" priority="26" operator="containsText" text="Extremo">
      <formula>NOT(ISERROR(SEARCH("Extremo",H90)))</formula>
    </cfRule>
    <cfRule type="containsText" dxfId="283" priority="25" operator="containsText" text="Moderado">
      <formula>NOT(ISERROR(SEARCH("Moderado",H90)))</formula>
    </cfRule>
    <cfRule type="containsText" dxfId="282" priority="24" operator="containsText" text="Bajo">
      <formula>NOT(ISERROR(SEARCH("Bajo",H90)))</formula>
    </cfRule>
    <cfRule type="containsText" dxfId="281" priority="23" operator="containsText" text="Alto">
      <formula>NOT(ISERROR(SEARCH("Alto",H90)))</formula>
    </cfRule>
  </conditionalFormatting>
  <conditionalFormatting sqref="H90:I90">
    <cfRule type="containsText" dxfId="280" priority="8" operator="containsText" text="Extremo">
      <formula>NOT(ISERROR(SEARCH("Extremo",H90)))</formula>
    </cfRule>
  </conditionalFormatting>
  <conditionalFormatting sqref="H100:I100 H110:I110">
    <cfRule type="containsText" dxfId="279" priority="7" operator="containsText" text="Extremo">
      <formula>NOT(ISERROR(SEARCH("Extremo",H100)))</formula>
    </cfRule>
  </conditionalFormatting>
  <conditionalFormatting sqref="J10:J89">
    <cfRule type="containsText" dxfId="278" priority="511" operator="containsText" text="Muy Alta">
      <formula>NOT(ISERROR(SEARCH("Muy Alta",J10)))</formula>
    </cfRule>
    <cfRule type="containsText" dxfId="277" priority="512" operator="containsText" text="Alta">
      <formula>NOT(ISERROR(SEARCH("Alta",J10)))</formula>
    </cfRule>
    <cfRule type="containsText" dxfId="276" priority="513" operator="containsText" text="Media">
      <formula>NOT(ISERROR(SEARCH("Media",J10)))</formula>
    </cfRule>
    <cfRule type="containsText" dxfId="275" priority="514" operator="containsText" text="Baja">
      <formula>NOT(ISERROR(SEARCH("Baja",J10)))</formula>
    </cfRule>
    <cfRule type="containsText" dxfId="274" priority="515" operator="containsText" text="Muy Baja">
      <formula>NOT(ISERROR(SEARCH("Muy Baja",J10)))</formula>
    </cfRule>
  </conditionalFormatting>
  <conditionalFormatting sqref="J10:J119">
    <cfRule type="containsText" dxfId="273" priority="13" operator="containsText" text="Muy Baja">
      <formula>NOT(ISERROR(SEARCH("Muy Baja",J10)))</formula>
    </cfRule>
  </conditionalFormatting>
  <conditionalFormatting sqref="J90:J119">
    <cfRule type="containsText" dxfId="272" priority="6" operator="containsText" text="Muy Baja">
      <formula>NOT(ISERROR(SEARCH("Muy Baja",J90)))</formula>
    </cfRule>
    <cfRule type="containsText" dxfId="271" priority="9" operator="containsText" text="Muy Alta">
      <formula>NOT(ISERROR(SEARCH("Muy Alta",J90)))</formula>
    </cfRule>
    <cfRule type="containsText" dxfId="270" priority="10" operator="containsText" text="Alta">
      <formula>NOT(ISERROR(SEARCH("Alta",J90)))</formula>
    </cfRule>
    <cfRule type="containsText" dxfId="269" priority="12" operator="containsText" text="Baja">
      <formula>NOT(ISERROR(SEARCH("Baja",J90)))</formula>
    </cfRule>
    <cfRule type="containsText" dxfId="268" priority="11" operator="containsText" text="Media">
      <formula>NOT(ISERROR(SEARCH("Media",J90)))</formula>
    </cfRule>
  </conditionalFormatting>
  <conditionalFormatting sqref="K10:K119">
    <cfRule type="containsText" dxfId="267" priority="1" operator="containsText" text="Catastrófico">
      <formula>NOT(ISERROR(SEARCH("Catastrófico",K10)))</formula>
    </cfRule>
    <cfRule type="containsText" dxfId="266" priority="2" operator="containsText" text="Moderado">
      <formula>NOT(ISERROR(SEARCH("Moderado",K10)))</formula>
    </cfRule>
    <cfRule type="containsText" dxfId="265" priority="3" operator="containsText" text="Menor">
      <formula>NOT(ISERROR(SEARCH("Menor",K10)))</formula>
    </cfRule>
    <cfRule type="containsText" dxfId="264" priority="4" operator="containsText" text="Leve">
      <formula>NOT(ISERROR(SEARCH("Leve",K10)))</formula>
    </cfRule>
    <cfRule type="containsText" dxfId="263" priority="5" operator="containsText" text="Mayor">
      <formula>NOT(ISERROR(SEARCH("Mayor",K10)))</formula>
    </cfRule>
  </conditionalFormatting>
  <conditionalFormatting sqref="M10 M20 M30 M40 M50 M60 M70 M80">
    <cfRule type="containsText" dxfId="262" priority="516" operator="containsText" text="Extremo">
      <formula>NOT(ISERROR(SEARCH("Extremo",M10)))</formula>
    </cfRule>
    <cfRule type="containsText" dxfId="261" priority="518" operator="containsText" text="Moderado">
      <formula>NOT(ISERROR(SEARCH("Moderado",M10)))</formula>
    </cfRule>
    <cfRule type="containsText" dxfId="260" priority="519" operator="containsText" text="Menor">
      <formula>NOT(ISERROR(SEARCH("Menor",M10)))</formula>
    </cfRule>
    <cfRule type="containsText" dxfId="259" priority="520" operator="containsText" text="Bajo">
      <formula>NOT(ISERROR(SEARCH("Bajo",M10)))</formula>
    </cfRule>
    <cfRule type="containsText" dxfId="258" priority="517" operator="containsText" text="Alto">
      <formula>NOT(ISERROR(SEARCH("Alto",M10)))</formula>
    </cfRule>
    <cfRule type="containsText" dxfId="257" priority="521" operator="containsText" text="Moderado">
      <formula>NOT(ISERROR(SEARCH("Moderado",M10)))</formula>
    </cfRule>
    <cfRule type="containsText" dxfId="256" priority="522" operator="containsText" text="Extremo">
      <formula>NOT(ISERROR(SEARCH("Extremo",M10)))</formula>
    </cfRule>
    <cfRule type="containsText" dxfId="255" priority="523" operator="containsText" text="Baja">
      <formula>NOT(ISERROR(SEARCH("Baja",M10)))</formula>
    </cfRule>
    <cfRule type="containsText" dxfId="254" priority="524" operator="containsText" text="Alto">
      <formula>NOT(ISERROR(SEARCH("Alto",M10)))</formula>
    </cfRule>
  </conditionalFormatting>
  <conditionalFormatting sqref="M90 M100 M110">
    <cfRule type="containsText" dxfId="253" priority="22" operator="containsText" text="Alto">
      <formula>NOT(ISERROR(SEARCH("Alto",M90)))</formula>
    </cfRule>
    <cfRule type="containsText" dxfId="252" priority="21" operator="containsText" text="Baja">
      <formula>NOT(ISERROR(SEARCH("Baja",M90)))</formula>
    </cfRule>
    <cfRule type="containsText" dxfId="251" priority="20" operator="containsText" text="Extremo">
      <formula>NOT(ISERROR(SEARCH("Extremo",M90)))</formula>
    </cfRule>
    <cfRule type="containsText" dxfId="250" priority="19" operator="containsText" text="Moderado">
      <formula>NOT(ISERROR(SEARCH("Moderado",M90)))</formula>
    </cfRule>
    <cfRule type="containsText" dxfId="249" priority="18" operator="containsText" text="Bajo">
      <formula>NOT(ISERROR(SEARCH("Bajo",M90)))</formula>
    </cfRule>
    <cfRule type="containsText" dxfId="248" priority="17" operator="containsText" text="Menor">
      <formula>NOT(ISERROR(SEARCH("Menor",M90)))</formula>
    </cfRule>
    <cfRule type="containsText" dxfId="247" priority="16" operator="containsText" text="Moderado">
      <formula>NOT(ISERROR(SEARCH("Moderado",M90)))</formula>
    </cfRule>
    <cfRule type="containsText" dxfId="246" priority="15" operator="containsText" text="Alto">
      <formula>NOT(ISERROR(SEARCH("Alto",M90)))</formula>
    </cfRule>
    <cfRule type="containsText" dxfId="245" priority="14" operator="containsText" text="Extremo">
      <formula>NOT(ISERROR(SEARCH("Extremo",M90)))</formula>
    </cfRule>
  </conditionalFormatting>
  <dataValidations count="1">
    <dataValidation type="list" allowBlank="1" showInputMessage="1" showErrorMessage="1" sqref="D10:D11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73"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72"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B2:EG61"/>
  <sheetViews>
    <sheetView showGridLines="0" zoomScale="70" zoomScaleNormal="70" workbookViewId="0">
      <selection activeCell="C37" sqref="C37:E37"/>
    </sheetView>
  </sheetViews>
  <sheetFormatPr baseColWidth="10" defaultColWidth="11.42578125" defaultRowHeight="15"/>
  <cols>
    <col min="2" max="2" width="24.28515625" customWidth="1"/>
    <col min="3" max="3" width="62.85546875" customWidth="1"/>
    <col min="4" max="4" width="10.28515625" bestFit="1" customWidth="1"/>
    <col min="5" max="5" width="84.28515625" style="45"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2" spans="2:9" ht="24" thickBot="1">
      <c r="B2" s="582" t="s">
        <v>406</v>
      </c>
      <c r="C2" s="582"/>
      <c r="D2" s="582"/>
      <c r="E2" s="582"/>
      <c r="F2" s="82"/>
      <c r="G2" s="2"/>
      <c r="H2" s="2"/>
      <c r="I2" s="2"/>
    </row>
    <row r="3" spans="2:9" ht="15.75" thickTop="1">
      <c r="B3" s="16"/>
      <c r="C3" s="16"/>
      <c r="D3" s="16"/>
      <c r="E3" s="43"/>
      <c r="F3" s="2"/>
      <c r="G3" s="2"/>
      <c r="H3" s="2"/>
      <c r="I3" s="2"/>
    </row>
    <row r="4" spans="2:9" ht="21">
      <c r="B4" s="58"/>
      <c r="C4" s="59" t="s">
        <v>407</v>
      </c>
      <c r="D4" s="59"/>
      <c r="E4" s="59" t="s">
        <v>408</v>
      </c>
      <c r="F4" s="60"/>
      <c r="G4" s="2"/>
      <c r="H4" s="2"/>
      <c r="I4" s="2"/>
    </row>
    <row r="5" spans="2:9" ht="40.5">
      <c r="B5" s="58"/>
      <c r="C5" s="59" t="s">
        <v>409</v>
      </c>
      <c r="D5" s="59"/>
      <c r="E5" s="61" t="s">
        <v>410</v>
      </c>
      <c r="F5" s="59" t="s">
        <v>408</v>
      </c>
      <c r="G5" s="2"/>
      <c r="H5" s="2"/>
      <c r="I5" s="2"/>
    </row>
    <row r="6" spans="2:9" ht="20.25">
      <c r="B6" s="62" t="s">
        <v>411</v>
      </c>
      <c r="C6" s="102" t="s">
        <v>412</v>
      </c>
      <c r="D6" s="63">
        <v>0.04</v>
      </c>
      <c r="E6" s="64" t="s">
        <v>413</v>
      </c>
      <c r="F6" s="65">
        <v>1</v>
      </c>
      <c r="G6" s="2"/>
      <c r="H6" s="47"/>
      <c r="I6" s="2"/>
    </row>
    <row r="7" spans="2:9" ht="20.25">
      <c r="B7" s="66" t="s">
        <v>414</v>
      </c>
      <c r="C7" s="102" t="s">
        <v>415</v>
      </c>
      <c r="D7" s="63">
        <v>0.09</v>
      </c>
      <c r="E7" s="64" t="s">
        <v>416</v>
      </c>
      <c r="F7" s="65">
        <v>2</v>
      </c>
      <c r="G7" s="2"/>
      <c r="H7" s="2"/>
      <c r="I7" s="2"/>
    </row>
    <row r="8" spans="2:9" ht="20.25">
      <c r="B8" s="67" t="s">
        <v>417</v>
      </c>
      <c r="C8" s="102" t="s">
        <v>418</v>
      </c>
      <c r="D8" s="63">
        <v>0.28999999999999998</v>
      </c>
      <c r="E8" s="64" t="s">
        <v>419</v>
      </c>
      <c r="F8" s="65">
        <v>3</v>
      </c>
      <c r="G8" s="2"/>
      <c r="H8" s="2"/>
      <c r="I8" s="2"/>
    </row>
    <row r="9" spans="2:9" ht="20.25">
      <c r="B9" s="68" t="s">
        <v>420</v>
      </c>
      <c r="C9" s="102" t="s">
        <v>421</v>
      </c>
      <c r="D9" s="63">
        <v>0.49</v>
      </c>
      <c r="E9" s="64" t="s">
        <v>422</v>
      </c>
      <c r="F9" s="65">
        <v>4</v>
      </c>
      <c r="G9" s="2"/>
      <c r="H9" s="2"/>
      <c r="I9" s="2"/>
    </row>
    <row r="10" spans="2:9" ht="20.25">
      <c r="B10" s="69" t="s">
        <v>423</v>
      </c>
      <c r="C10" s="102" t="s">
        <v>424</v>
      </c>
      <c r="D10" s="63">
        <v>1</v>
      </c>
      <c r="E10" s="64" t="s">
        <v>425</v>
      </c>
      <c r="F10" s="65">
        <v>5</v>
      </c>
      <c r="G10" s="2"/>
      <c r="H10" s="2"/>
      <c r="I10" s="85" t="s">
        <v>426</v>
      </c>
    </row>
    <row r="11" spans="2:9" ht="16.5">
      <c r="B11" s="4"/>
      <c r="C11" s="3"/>
      <c r="D11" s="3"/>
      <c r="E11" s="44"/>
      <c r="F11" s="2"/>
      <c r="G11" s="2"/>
      <c r="H11" s="2"/>
      <c r="I11" s="2"/>
    </row>
    <row r="12" spans="2:9">
      <c r="B12" s="2"/>
      <c r="C12" s="2"/>
      <c r="D12" s="2"/>
      <c r="E12" s="42"/>
      <c r="F12" s="2"/>
      <c r="G12" s="2"/>
      <c r="H12" s="2"/>
      <c r="I12" s="2"/>
    </row>
    <row r="13" spans="2:9">
      <c r="B13" s="2"/>
      <c r="C13" s="2"/>
      <c r="D13" s="2"/>
      <c r="E13" s="42"/>
      <c r="F13" s="2"/>
      <c r="G13" s="2"/>
      <c r="H13" s="2"/>
      <c r="I13" s="2"/>
    </row>
    <row r="14" spans="2:9" ht="23.25">
      <c r="B14" s="583" t="s">
        <v>427</v>
      </c>
      <c r="C14" s="583"/>
      <c r="D14" s="583"/>
      <c r="E14" s="583"/>
      <c r="F14" s="91"/>
      <c r="G14" s="57"/>
      <c r="H14" s="2"/>
      <c r="I14" s="2"/>
    </row>
    <row r="15" spans="2:9">
      <c r="B15" s="90"/>
      <c r="C15" s="90"/>
      <c r="D15" s="90"/>
      <c r="E15" s="90"/>
      <c r="F15" s="92"/>
      <c r="G15" s="2"/>
      <c r="H15" s="2"/>
      <c r="I15" s="2"/>
    </row>
    <row r="16" spans="2:9" s="73" customFormat="1" ht="20.25">
      <c r="B16" s="93"/>
      <c r="C16" s="585" t="s">
        <v>295</v>
      </c>
      <c r="D16" s="585"/>
      <c r="E16" s="585"/>
      <c r="F16" s="94"/>
      <c r="G16" s="71"/>
      <c r="H16" s="71"/>
      <c r="I16" s="86" t="s">
        <v>290</v>
      </c>
    </row>
    <row r="17" spans="2:9" s="73" customFormat="1" ht="40.5" customHeight="1">
      <c r="B17" s="62" t="s">
        <v>428</v>
      </c>
      <c r="C17" s="584" t="s">
        <v>304</v>
      </c>
      <c r="D17" s="584"/>
      <c r="E17" s="584"/>
      <c r="F17" s="95">
        <v>1</v>
      </c>
      <c r="G17" s="71"/>
      <c r="H17" s="71"/>
      <c r="I17" s="85" t="s">
        <v>295</v>
      </c>
    </row>
    <row r="18" spans="2:9" s="73" customFormat="1" ht="20.25">
      <c r="B18" s="66" t="s">
        <v>429</v>
      </c>
      <c r="C18" s="584" t="s">
        <v>430</v>
      </c>
      <c r="D18" s="584"/>
      <c r="E18" s="584"/>
      <c r="F18" s="95">
        <v>2</v>
      </c>
      <c r="G18" s="71"/>
      <c r="H18" s="71"/>
      <c r="I18" s="85" t="s">
        <v>431</v>
      </c>
    </row>
    <row r="19" spans="2:9" s="73" customFormat="1" ht="30">
      <c r="B19" s="67" t="s">
        <v>432</v>
      </c>
      <c r="C19" s="584" t="s">
        <v>296</v>
      </c>
      <c r="D19" s="584"/>
      <c r="E19" s="584"/>
      <c r="F19" s="95">
        <v>3</v>
      </c>
      <c r="G19" s="71"/>
      <c r="H19" s="71"/>
      <c r="I19" s="85" t="s">
        <v>313</v>
      </c>
    </row>
    <row r="20" spans="2:9" s="73" customFormat="1" ht="30">
      <c r="B20" s="68" t="s">
        <v>433</v>
      </c>
      <c r="C20" s="584" t="s">
        <v>324</v>
      </c>
      <c r="D20" s="584"/>
      <c r="E20" s="584"/>
      <c r="F20" s="95">
        <v>4</v>
      </c>
      <c r="G20" s="71"/>
      <c r="H20" s="71"/>
      <c r="I20" s="85" t="s">
        <v>434</v>
      </c>
    </row>
    <row r="21" spans="2:9" s="73" customFormat="1" ht="60.6" customHeight="1">
      <c r="B21" s="69" t="s">
        <v>435</v>
      </c>
      <c r="C21" s="584" t="s">
        <v>436</v>
      </c>
      <c r="D21" s="584"/>
      <c r="E21" s="584"/>
      <c r="F21" s="95">
        <v>5</v>
      </c>
      <c r="G21" s="71"/>
      <c r="H21" s="71"/>
      <c r="I21" s="85" t="str">
        <f>C48</f>
        <v>Interrupción o afectación en la prestación del servicio administrativo</v>
      </c>
    </row>
    <row r="22" spans="2:9" s="73" customFormat="1" ht="20.25">
      <c r="B22" s="79"/>
      <c r="C22" s="70"/>
      <c r="D22" s="70"/>
      <c r="E22" s="70"/>
      <c r="F22" s="80"/>
      <c r="G22" s="71"/>
      <c r="H22" s="71"/>
      <c r="I22" s="85" t="str">
        <f>C56</f>
        <v>Afectación Ambiental</v>
      </c>
    </row>
    <row r="23" spans="2:9" s="73" customFormat="1" ht="20.25">
      <c r="B23" s="79"/>
      <c r="C23" s="70"/>
      <c r="D23" s="70"/>
      <c r="E23" s="70"/>
      <c r="F23" s="80"/>
      <c r="G23" s="71"/>
      <c r="H23" s="71"/>
      <c r="I23" s="71"/>
    </row>
    <row r="24" spans="2:9" s="73" customFormat="1" ht="20.25">
      <c r="B24" s="72"/>
      <c r="C24" s="586" t="s">
        <v>431</v>
      </c>
      <c r="D24" s="586"/>
      <c r="E24" s="586"/>
      <c r="F24" s="80"/>
      <c r="G24" s="71"/>
      <c r="H24" s="71"/>
      <c r="I24" s="71"/>
    </row>
    <row r="25" spans="2:9" s="73" customFormat="1" ht="20.25">
      <c r="B25" s="74" t="s">
        <v>428</v>
      </c>
      <c r="C25" s="584" t="s">
        <v>437</v>
      </c>
      <c r="D25" s="584"/>
      <c r="E25" s="584"/>
      <c r="F25" s="95">
        <v>1</v>
      </c>
      <c r="G25" s="71"/>
      <c r="H25" s="71"/>
      <c r="I25" s="71"/>
    </row>
    <row r="26" spans="2:9" s="73" customFormat="1" ht="20.25">
      <c r="B26" s="75" t="s">
        <v>429</v>
      </c>
      <c r="C26" s="584" t="s">
        <v>438</v>
      </c>
      <c r="D26" s="584"/>
      <c r="E26" s="584"/>
      <c r="F26" s="95">
        <v>2</v>
      </c>
      <c r="G26" s="71"/>
      <c r="H26" s="71"/>
      <c r="I26" s="79"/>
    </row>
    <row r="27" spans="2:9" s="73" customFormat="1" ht="20.25">
      <c r="B27" s="76" t="s">
        <v>432</v>
      </c>
      <c r="C27" s="584" t="s">
        <v>439</v>
      </c>
      <c r="D27" s="584"/>
      <c r="E27" s="584"/>
      <c r="F27" s="95">
        <v>3</v>
      </c>
      <c r="G27" s="71"/>
      <c r="H27" s="71"/>
      <c r="I27" s="79"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row>
    <row r="28" spans="2:9" s="73" customFormat="1" ht="20.25">
      <c r="B28" s="77" t="s">
        <v>433</v>
      </c>
      <c r="C28" s="584" t="s">
        <v>440</v>
      </c>
      <c r="D28" s="584"/>
      <c r="E28" s="584"/>
      <c r="F28" s="95">
        <v>4</v>
      </c>
      <c r="G28" s="71"/>
      <c r="H28" s="71"/>
      <c r="I28" s="79" t="str">
        <v xml:space="preserve">Si el hecho llegara a presentarse, tendría bajo impacto o efecto sobre la entidad.
</v>
      </c>
    </row>
    <row r="29" spans="2:9" s="73" customFormat="1" ht="20.25">
      <c r="B29" s="78" t="s">
        <v>435</v>
      </c>
      <c r="C29" s="584" t="s">
        <v>441</v>
      </c>
      <c r="D29" s="584"/>
      <c r="E29" s="584"/>
      <c r="F29" s="95">
        <v>5</v>
      </c>
      <c r="G29" s="71"/>
      <c r="H29" s="71"/>
      <c r="I29" s="79" t="str">
        <v xml:space="preserve">Si el hecho llegara a presentarse, tendría medianas consecuencias o efectos sobre la entidad.
</v>
      </c>
    </row>
    <row r="30" spans="2:9" s="73" customFormat="1" ht="20.25">
      <c r="B30" s="79"/>
      <c r="C30" s="70"/>
      <c r="D30" s="70"/>
      <c r="E30" s="70"/>
      <c r="F30" s="80"/>
      <c r="G30" s="71"/>
      <c r="H30" s="71"/>
      <c r="I30" s="79" t="str">
        <v xml:space="preserve">Si el hecho llegara a presentarse, tendría altas consecuencias o efectos sobre la entidad
</v>
      </c>
    </row>
    <row r="31" spans="2:9" s="71" customFormat="1" ht="20.25">
      <c r="B31" s="81"/>
      <c r="C31" s="81"/>
      <c r="D31" s="81"/>
      <c r="E31" s="81"/>
      <c r="F31" s="80"/>
      <c r="I31" s="79" t="str">
        <v xml:space="preserve">Si el hecho llegara a presentarse, tendría desastrosas consecuencias o efectos sobre la entidad.
</v>
      </c>
    </row>
    <row r="32" spans="2:9" s="71" customFormat="1" ht="20.25">
      <c r="B32" s="93"/>
      <c r="C32" s="585" t="s">
        <v>313</v>
      </c>
      <c r="D32" s="585"/>
      <c r="E32" s="585"/>
      <c r="F32" s="80"/>
      <c r="I32" s="79"/>
    </row>
    <row r="33" spans="2:9" s="71" customFormat="1" ht="20.25">
      <c r="B33" s="62" t="s">
        <v>428</v>
      </c>
      <c r="C33" s="584" t="s">
        <v>314</v>
      </c>
      <c r="D33" s="584"/>
      <c r="E33" s="584"/>
      <c r="F33" s="96">
        <v>1</v>
      </c>
      <c r="I33" s="79"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row>
    <row r="34" spans="2:9" s="71" customFormat="1" ht="20.25">
      <c r="B34" s="66" t="s">
        <v>429</v>
      </c>
      <c r="C34" s="584" t="s">
        <v>442</v>
      </c>
      <c r="D34" s="584"/>
      <c r="E34" s="584"/>
      <c r="F34" s="96">
        <v>2</v>
      </c>
      <c r="I34" s="79" t="str">
        <v xml:space="preserve">Si el hecho llegara a presentarse, tendría bajo impacto o efecto sobre la entidad.
</v>
      </c>
    </row>
    <row r="35" spans="2:9" s="71" customFormat="1" ht="20.25">
      <c r="B35" s="67" t="s">
        <v>432</v>
      </c>
      <c r="C35" s="584" t="s">
        <v>443</v>
      </c>
      <c r="D35" s="584"/>
      <c r="E35" s="584"/>
      <c r="F35" s="96">
        <v>3</v>
      </c>
      <c r="I35" s="79" t="str">
        <v xml:space="preserve">Si el hecho llegara a presentarse, tendría medianas consecuencias o efectos sobre la entidad.
</v>
      </c>
    </row>
    <row r="36" spans="2:9" s="71" customFormat="1" ht="20.25">
      <c r="B36" s="68" t="s">
        <v>433</v>
      </c>
      <c r="C36" s="584" t="s">
        <v>444</v>
      </c>
      <c r="D36" s="584"/>
      <c r="E36" s="584"/>
      <c r="F36" s="96">
        <v>4</v>
      </c>
      <c r="I36" s="79" t="str">
        <v xml:space="preserve">Si el hecho llegara a presentarse, tendría altas consecuencias o efectos sobre la entidad
</v>
      </c>
    </row>
    <row r="37" spans="2:9" s="71" customFormat="1" ht="20.25">
      <c r="B37" s="69" t="s">
        <v>435</v>
      </c>
      <c r="C37" s="584" t="s">
        <v>445</v>
      </c>
      <c r="D37" s="584"/>
      <c r="E37" s="584"/>
      <c r="F37" s="96">
        <v>5</v>
      </c>
      <c r="I37" s="79" t="str">
        <v xml:space="preserve">Si el hecho llegara a presentarse, tendría desastrosas consecuencias o efectos sobre la entidad.
</v>
      </c>
    </row>
    <row r="38" spans="2:9" s="71" customFormat="1" ht="20.25">
      <c r="B38" s="81"/>
      <c r="C38" s="81"/>
      <c r="D38" s="81"/>
      <c r="E38" s="81"/>
      <c r="F38" s="80"/>
      <c r="I38" s="79"/>
    </row>
    <row r="39" spans="2:9" s="71" customFormat="1" ht="20.25">
      <c r="B39" s="81"/>
      <c r="C39" s="81"/>
      <c r="D39" s="81"/>
      <c r="E39" s="81"/>
      <c r="F39" s="80"/>
    </row>
    <row r="40" spans="2:9" s="71" customFormat="1" ht="20.25">
      <c r="B40" s="72"/>
      <c r="C40" s="585" t="s">
        <v>434</v>
      </c>
      <c r="D40" s="585"/>
      <c r="E40" s="585"/>
      <c r="F40" s="80"/>
    </row>
    <row r="41" spans="2:9" s="71" customFormat="1" ht="20.25">
      <c r="B41" s="97" t="s">
        <v>428</v>
      </c>
      <c r="C41" s="584" t="s">
        <v>446</v>
      </c>
      <c r="D41" s="584"/>
      <c r="E41" s="584"/>
      <c r="F41" s="96">
        <v>1</v>
      </c>
    </row>
    <row r="42" spans="2:9" s="71" customFormat="1" ht="20.25">
      <c r="B42" s="98" t="s">
        <v>429</v>
      </c>
      <c r="C42" s="584" t="s">
        <v>447</v>
      </c>
      <c r="D42" s="584"/>
      <c r="E42" s="584"/>
      <c r="F42" s="96">
        <v>2</v>
      </c>
    </row>
    <row r="43" spans="2:9" s="71" customFormat="1" ht="20.25">
      <c r="B43" s="99" t="s">
        <v>432</v>
      </c>
      <c r="C43" s="584" t="s">
        <v>448</v>
      </c>
      <c r="D43" s="584"/>
      <c r="E43" s="584"/>
      <c r="F43" s="96">
        <v>3</v>
      </c>
    </row>
    <row r="44" spans="2:9" s="71" customFormat="1" ht="20.25">
      <c r="B44" s="100" t="s">
        <v>433</v>
      </c>
      <c r="C44" s="584" t="s">
        <v>449</v>
      </c>
      <c r="D44" s="584"/>
      <c r="E44" s="584"/>
      <c r="F44" s="96">
        <v>4</v>
      </c>
    </row>
    <row r="45" spans="2:9" s="71" customFormat="1" ht="20.25">
      <c r="B45" s="101" t="s">
        <v>435</v>
      </c>
      <c r="C45" s="584" t="s">
        <v>450</v>
      </c>
      <c r="D45" s="584"/>
      <c r="E45" s="584"/>
      <c r="F45" s="96">
        <v>5</v>
      </c>
    </row>
    <row r="46" spans="2:9" s="71" customFormat="1" ht="20.25">
      <c r="B46" s="79"/>
      <c r="C46" s="79" t="s">
        <v>451</v>
      </c>
      <c r="D46" s="79"/>
      <c r="F46" s="80"/>
    </row>
    <row r="47" spans="2:9" s="71" customFormat="1" ht="20.25">
      <c r="B47" s="79"/>
      <c r="C47" s="79"/>
      <c r="D47" s="79"/>
      <c r="F47" s="80"/>
    </row>
    <row r="48" spans="2:9" s="71" customFormat="1" ht="20.25">
      <c r="B48" s="72"/>
      <c r="C48" s="586" t="s">
        <v>452</v>
      </c>
      <c r="D48" s="586"/>
      <c r="E48" s="586"/>
      <c r="F48" s="80"/>
    </row>
    <row r="49" spans="2:6" s="71" customFormat="1" ht="20.25" customHeight="1">
      <c r="B49" s="74" t="s">
        <v>428</v>
      </c>
      <c r="C49" s="587" t="s">
        <v>453</v>
      </c>
      <c r="D49" s="588"/>
      <c r="E49" s="589"/>
      <c r="F49" s="65">
        <v>1</v>
      </c>
    </row>
    <row r="50" spans="2:6" s="71" customFormat="1" ht="20.25" customHeight="1">
      <c r="B50" s="75" t="s">
        <v>429</v>
      </c>
      <c r="C50" s="587" t="s">
        <v>454</v>
      </c>
      <c r="D50" s="588"/>
      <c r="E50" s="589"/>
      <c r="F50" s="65">
        <v>2</v>
      </c>
    </row>
    <row r="51" spans="2:6" s="71" customFormat="1" ht="20.25" customHeight="1">
      <c r="B51" s="76" t="s">
        <v>432</v>
      </c>
      <c r="C51" s="587" t="s">
        <v>455</v>
      </c>
      <c r="D51" s="588"/>
      <c r="E51" s="589"/>
      <c r="F51" s="65">
        <v>3</v>
      </c>
    </row>
    <row r="52" spans="2:6" s="71" customFormat="1" ht="20.25" customHeight="1">
      <c r="B52" s="77" t="s">
        <v>433</v>
      </c>
      <c r="C52" s="587" t="s">
        <v>456</v>
      </c>
      <c r="D52" s="588"/>
      <c r="E52" s="589"/>
      <c r="F52" s="65">
        <v>4</v>
      </c>
    </row>
    <row r="53" spans="2:6" s="71" customFormat="1" ht="20.25" customHeight="1">
      <c r="B53" s="78" t="s">
        <v>435</v>
      </c>
      <c r="C53" s="587" t="s">
        <v>457</v>
      </c>
      <c r="D53" s="588"/>
      <c r="E53" s="589"/>
      <c r="F53" s="65">
        <v>5</v>
      </c>
    </row>
    <row r="54" spans="2:6" s="71" customFormat="1" ht="20.25">
      <c r="B54" s="79"/>
      <c r="C54" s="79"/>
      <c r="D54" s="79"/>
      <c r="E54" s="79"/>
      <c r="F54" s="80"/>
    </row>
    <row r="55" spans="2:6" s="71" customFormat="1" ht="20.25"/>
    <row r="56" spans="2:6" s="71" customFormat="1" ht="20.25" customHeight="1">
      <c r="B56" s="72"/>
      <c r="C56" s="88" t="s">
        <v>426</v>
      </c>
      <c r="D56" s="88"/>
      <c r="E56" s="88"/>
      <c r="F56" s="80"/>
    </row>
    <row r="57" spans="2:6" s="71" customFormat="1" ht="20.25" customHeight="1">
      <c r="B57" s="74" t="s">
        <v>428</v>
      </c>
      <c r="C57" s="590" t="s">
        <v>458</v>
      </c>
      <c r="D57" s="591"/>
      <c r="E57" s="592"/>
      <c r="F57" s="65">
        <v>1</v>
      </c>
    </row>
    <row r="58" spans="2:6" s="71" customFormat="1" ht="20.25" customHeight="1">
      <c r="B58" s="75" t="s">
        <v>429</v>
      </c>
      <c r="C58" s="590" t="s">
        <v>459</v>
      </c>
      <c r="D58" s="591"/>
      <c r="E58" s="592"/>
      <c r="F58" s="65">
        <v>2</v>
      </c>
    </row>
    <row r="59" spans="2:6" s="71" customFormat="1" ht="20.25" customHeight="1">
      <c r="B59" s="76" t="s">
        <v>432</v>
      </c>
      <c r="C59" s="590" t="s">
        <v>460</v>
      </c>
      <c r="D59" s="591"/>
      <c r="E59" s="592"/>
      <c r="F59" s="65">
        <v>3</v>
      </c>
    </row>
    <row r="60" spans="2:6" s="71" customFormat="1" ht="20.25" customHeight="1">
      <c r="B60" s="77" t="s">
        <v>433</v>
      </c>
      <c r="C60" s="590" t="s">
        <v>461</v>
      </c>
      <c r="D60" s="591"/>
      <c r="E60" s="592"/>
      <c r="F60" s="65">
        <v>4</v>
      </c>
    </row>
    <row r="61" spans="2:6" s="71" customFormat="1" ht="20.25" customHeight="1">
      <c r="B61" s="78" t="s">
        <v>435</v>
      </c>
      <c r="C61" s="590" t="s">
        <v>462</v>
      </c>
      <c r="D61" s="591"/>
      <c r="E61" s="592"/>
      <c r="F61" s="65">
        <v>5</v>
      </c>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4:S42"/>
  <sheetViews>
    <sheetView showGridLines="0" zoomScale="70" zoomScaleNormal="70" workbookViewId="0">
      <selection activeCell="E10" sqref="E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4" spans="2:19">
      <c r="B4" s="595" t="s">
        <v>463</v>
      </c>
      <c r="C4" s="596"/>
      <c r="D4" s="596"/>
      <c r="E4" s="597" t="s">
        <v>464</v>
      </c>
      <c r="F4" s="597"/>
      <c r="G4" s="597"/>
      <c r="H4" s="597"/>
      <c r="I4" s="598"/>
      <c r="Q4" s="599" t="s">
        <v>465</v>
      </c>
      <c r="R4" s="599"/>
    </row>
    <row r="5" spans="2:19">
      <c r="B5" s="595"/>
      <c r="C5" s="596"/>
      <c r="D5" s="596"/>
      <c r="E5" s="597"/>
      <c r="F5" s="597"/>
      <c r="G5" s="597"/>
      <c r="H5" s="597"/>
      <c r="I5" s="598"/>
      <c r="Q5" s="599"/>
      <c r="R5" s="599"/>
    </row>
    <row r="6" spans="2:19">
      <c r="B6" s="595"/>
      <c r="C6" s="596"/>
      <c r="D6" s="596"/>
      <c r="E6" s="597"/>
      <c r="F6" s="597"/>
      <c r="G6" s="597"/>
      <c r="H6" s="597"/>
      <c r="I6" s="598"/>
      <c r="Q6" s="599"/>
      <c r="R6" s="599"/>
    </row>
    <row r="7" spans="2:19" ht="15.75" thickBot="1">
      <c r="B7" s="103"/>
      <c r="I7" s="104"/>
    </row>
    <row r="8" spans="2:19" ht="62.25" customHeight="1" thickBot="1">
      <c r="B8" s="600" t="s">
        <v>408</v>
      </c>
      <c r="C8" s="601"/>
      <c r="D8" s="51" t="s">
        <v>466</v>
      </c>
      <c r="E8" s="52">
        <v>5</v>
      </c>
      <c r="F8" s="52">
        <v>10</v>
      </c>
      <c r="G8" s="52">
        <v>15</v>
      </c>
      <c r="H8" s="52">
        <v>20</v>
      </c>
      <c r="I8" s="105">
        <v>25</v>
      </c>
      <c r="K8" s="602" t="s">
        <v>467</v>
      </c>
      <c r="L8" s="603"/>
      <c r="M8" s="603"/>
      <c r="N8" s="603"/>
      <c r="O8" s="603"/>
      <c r="P8" s="604"/>
      <c r="Q8" s="605" t="s">
        <v>468</v>
      </c>
      <c r="R8" s="605"/>
      <c r="S8" s="17" t="s">
        <v>469</v>
      </c>
    </row>
    <row r="9" spans="2:19" ht="62.25" customHeight="1" thickBot="1">
      <c r="B9" s="600"/>
      <c r="C9" s="601"/>
      <c r="D9" s="51" t="s">
        <v>470</v>
      </c>
      <c r="E9" s="53">
        <v>4</v>
      </c>
      <c r="F9" s="53">
        <v>8</v>
      </c>
      <c r="G9" s="52">
        <v>12</v>
      </c>
      <c r="H9" s="52">
        <v>16</v>
      </c>
      <c r="I9" s="105">
        <v>20</v>
      </c>
      <c r="K9" s="606" t="s">
        <v>471</v>
      </c>
      <c r="L9" s="607"/>
      <c r="M9" s="607"/>
      <c r="N9" s="607"/>
      <c r="O9" s="607"/>
      <c r="P9" s="607"/>
      <c r="Q9" s="608" t="s">
        <v>472</v>
      </c>
      <c r="R9" s="609"/>
      <c r="S9" s="17" t="s">
        <v>405</v>
      </c>
    </row>
    <row r="10" spans="2:19" ht="62.25" customHeight="1" thickBot="1">
      <c r="B10" s="600"/>
      <c r="C10" s="601"/>
      <c r="D10" s="51" t="s">
        <v>473</v>
      </c>
      <c r="E10" s="53">
        <v>3</v>
      </c>
      <c r="F10" s="53">
        <v>6</v>
      </c>
      <c r="G10" s="53">
        <v>9</v>
      </c>
      <c r="H10" s="52">
        <v>12</v>
      </c>
      <c r="I10" s="105">
        <v>15</v>
      </c>
      <c r="K10" s="610" t="s">
        <v>432</v>
      </c>
      <c r="L10" s="611"/>
      <c r="M10" s="611"/>
      <c r="N10" s="611"/>
      <c r="O10" s="611"/>
      <c r="P10" s="611"/>
      <c r="Q10" s="605" t="s">
        <v>474</v>
      </c>
      <c r="R10" s="605"/>
      <c r="S10" s="17" t="s">
        <v>475</v>
      </c>
    </row>
    <row r="11" spans="2:19" ht="62.25" customHeight="1">
      <c r="B11" s="600"/>
      <c r="C11" s="601"/>
      <c r="D11" s="51" t="s">
        <v>476</v>
      </c>
      <c r="E11" s="54">
        <v>2</v>
      </c>
      <c r="F11" s="53">
        <v>4</v>
      </c>
      <c r="G11" s="53">
        <v>6</v>
      </c>
      <c r="H11" s="52">
        <v>8</v>
      </c>
      <c r="I11" s="105">
        <v>10</v>
      </c>
      <c r="K11" s="612" t="s">
        <v>477</v>
      </c>
      <c r="L11" s="613"/>
      <c r="M11" s="613"/>
      <c r="N11" s="613"/>
      <c r="O11" s="613"/>
      <c r="P11" s="613"/>
      <c r="Q11" s="605" t="s">
        <v>398</v>
      </c>
      <c r="R11" s="510"/>
      <c r="S11" s="17" t="s">
        <v>398</v>
      </c>
    </row>
    <row r="12" spans="2:19" ht="62.25" customHeight="1">
      <c r="B12" s="600"/>
      <c r="C12" s="601"/>
      <c r="D12" s="51" t="s">
        <v>478</v>
      </c>
      <c r="E12" s="54">
        <v>1</v>
      </c>
      <c r="F12" s="54">
        <v>2</v>
      </c>
      <c r="G12" s="53">
        <v>3</v>
      </c>
      <c r="H12" s="52">
        <v>4</v>
      </c>
      <c r="I12" s="105">
        <v>5</v>
      </c>
    </row>
    <row r="13" spans="2:19" ht="62.25" customHeight="1" thickBot="1">
      <c r="B13" s="106"/>
      <c r="C13" s="593" t="s">
        <v>479</v>
      </c>
      <c r="D13" s="594"/>
      <c r="E13" s="107" t="s">
        <v>480</v>
      </c>
      <c r="F13" s="107" t="s">
        <v>481</v>
      </c>
      <c r="G13" s="107" t="s">
        <v>482</v>
      </c>
      <c r="H13" s="107" t="s">
        <v>483</v>
      </c>
      <c r="I13" s="108" t="s">
        <v>484</v>
      </c>
    </row>
    <row r="18" spans="4:6" ht="15.75">
      <c r="D18" s="22" t="s">
        <v>485</v>
      </c>
      <c r="E18" s="109" t="s">
        <v>477</v>
      </c>
      <c r="F18" s="109">
        <v>1</v>
      </c>
    </row>
    <row r="19" spans="4:6">
      <c r="D19" s="22" t="s">
        <v>486</v>
      </c>
      <c r="E19" s="22" t="s">
        <v>477</v>
      </c>
      <c r="F19" s="22">
        <v>2</v>
      </c>
    </row>
    <row r="20" spans="4:6">
      <c r="D20" s="22" t="s">
        <v>487</v>
      </c>
      <c r="E20" s="22" t="s">
        <v>432</v>
      </c>
      <c r="F20" s="22">
        <v>2</v>
      </c>
    </row>
    <row r="21" spans="4:6">
      <c r="D21" s="22" t="s">
        <v>488</v>
      </c>
      <c r="E21" s="22" t="s">
        <v>489</v>
      </c>
      <c r="F21" s="22">
        <v>3</v>
      </c>
    </row>
    <row r="22" spans="4:6">
      <c r="D22" s="22" t="s">
        <v>490</v>
      </c>
      <c r="E22" s="22" t="s">
        <v>467</v>
      </c>
      <c r="F22" s="22">
        <v>4</v>
      </c>
    </row>
    <row r="23" spans="4:6">
      <c r="D23" s="22" t="s">
        <v>491</v>
      </c>
      <c r="E23" s="22" t="s">
        <v>477</v>
      </c>
      <c r="F23" s="22">
        <v>1</v>
      </c>
    </row>
    <row r="24" spans="4:6">
      <c r="D24" s="22" t="s">
        <v>492</v>
      </c>
      <c r="E24" s="22" t="s">
        <v>432</v>
      </c>
      <c r="F24" s="22">
        <v>2</v>
      </c>
    </row>
    <row r="25" spans="4:6">
      <c r="D25" s="22" t="s">
        <v>493</v>
      </c>
      <c r="E25" s="22" t="s">
        <v>432</v>
      </c>
      <c r="F25" s="22">
        <v>2</v>
      </c>
    </row>
    <row r="26" spans="4:6">
      <c r="D26" s="22" t="s">
        <v>494</v>
      </c>
      <c r="E26" s="22" t="s">
        <v>471</v>
      </c>
      <c r="F26" s="22">
        <v>3</v>
      </c>
    </row>
    <row r="27" spans="4:6">
      <c r="D27" s="22" t="s">
        <v>495</v>
      </c>
      <c r="E27" s="22" t="s">
        <v>467</v>
      </c>
      <c r="F27" s="22">
        <v>4</v>
      </c>
    </row>
    <row r="28" spans="4:6">
      <c r="D28" s="22" t="s">
        <v>496</v>
      </c>
      <c r="E28" s="22" t="s">
        <v>432</v>
      </c>
      <c r="F28" s="22">
        <v>2</v>
      </c>
    </row>
    <row r="29" spans="4:6">
      <c r="D29" s="22" t="s">
        <v>497</v>
      </c>
      <c r="E29" s="22" t="s">
        <v>432</v>
      </c>
      <c r="F29" s="22">
        <v>2</v>
      </c>
    </row>
    <row r="30" spans="4:6">
      <c r="D30" s="22" t="s">
        <v>498</v>
      </c>
      <c r="E30" s="22" t="s">
        <v>432</v>
      </c>
      <c r="F30" s="22">
        <v>2</v>
      </c>
    </row>
    <row r="31" spans="4:6">
      <c r="D31" s="22" t="s">
        <v>499</v>
      </c>
      <c r="E31" s="22" t="s">
        <v>471</v>
      </c>
      <c r="F31" s="22">
        <v>3</v>
      </c>
    </row>
    <row r="32" spans="4:6">
      <c r="D32" s="22" t="s">
        <v>500</v>
      </c>
      <c r="E32" s="22" t="s">
        <v>467</v>
      </c>
      <c r="F32" s="22">
        <v>4</v>
      </c>
    </row>
    <row r="33" spans="4:6">
      <c r="D33" s="22" t="s">
        <v>501</v>
      </c>
      <c r="E33" s="22" t="s">
        <v>432</v>
      </c>
      <c r="F33" s="22">
        <v>2</v>
      </c>
    </row>
    <row r="34" spans="4:6">
      <c r="D34" s="22" t="s">
        <v>502</v>
      </c>
      <c r="E34" s="22" t="s">
        <v>432</v>
      </c>
      <c r="F34" s="22">
        <v>2</v>
      </c>
    </row>
    <row r="35" spans="4:6">
      <c r="D35" s="22" t="s">
        <v>503</v>
      </c>
      <c r="E35" s="22" t="s">
        <v>471</v>
      </c>
      <c r="F35" s="22">
        <v>3</v>
      </c>
    </row>
    <row r="36" spans="4:6">
      <c r="D36" s="22" t="s">
        <v>504</v>
      </c>
      <c r="E36" s="22" t="s">
        <v>471</v>
      </c>
      <c r="F36" s="22">
        <v>3</v>
      </c>
    </row>
    <row r="37" spans="4:6">
      <c r="D37" s="22" t="s">
        <v>505</v>
      </c>
      <c r="E37" s="22" t="s">
        <v>467</v>
      </c>
      <c r="F37" s="22">
        <v>4</v>
      </c>
    </row>
    <row r="38" spans="4:6">
      <c r="D38" s="22" t="s">
        <v>506</v>
      </c>
      <c r="E38" s="22" t="s">
        <v>471</v>
      </c>
      <c r="F38" s="22">
        <v>3</v>
      </c>
    </row>
    <row r="39" spans="4:6">
      <c r="D39" s="22" t="s">
        <v>507</v>
      </c>
      <c r="E39" s="22" t="s">
        <v>471</v>
      </c>
      <c r="F39" s="22">
        <v>3</v>
      </c>
    </row>
    <row r="40" spans="4:6">
      <c r="D40" s="22" t="s">
        <v>508</v>
      </c>
      <c r="E40" s="22" t="s">
        <v>471</v>
      </c>
      <c r="F40" s="22">
        <v>3</v>
      </c>
    </row>
    <row r="41" spans="4:6">
      <c r="D41" s="22" t="s">
        <v>509</v>
      </c>
      <c r="E41" s="22" t="s">
        <v>471</v>
      </c>
      <c r="F41" s="22">
        <v>3</v>
      </c>
    </row>
    <row r="42" spans="4:6">
      <c r="D42" s="22" t="s">
        <v>510</v>
      </c>
      <c r="E42" s="22" t="s">
        <v>467</v>
      </c>
      <c r="F42" s="22">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FM119"/>
  <sheetViews>
    <sheetView showGridLines="0" topLeftCell="A41" zoomScale="90" zoomScaleNormal="90" workbookViewId="0">
      <selection activeCell="L110" sqref="L110:L119"/>
    </sheetView>
  </sheetViews>
  <sheetFormatPr baseColWidth="10" defaultColWidth="11.42578125" defaultRowHeight="15"/>
  <cols>
    <col min="1" max="1" width="4.140625" style="5" bestFit="1" customWidth="1"/>
    <col min="2" max="2" width="35.85546875" style="5" customWidth="1"/>
    <col min="3" max="3" width="40.28515625" customWidth="1"/>
    <col min="4" max="4" width="16.85546875" style="8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13" s="19" customFormat="1" ht="16.5" customHeight="1">
      <c r="A1" s="648"/>
      <c r="B1" s="649"/>
      <c r="C1" s="652"/>
      <c r="D1" s="652"/>
      <c r="E1" s="652"/>
      <c r="F1" s="652"/>
      <c r="G1" s="652"/>
      <c r="H1" s="652"/>
      <c r="I1" s="652"/>
      <c r="J1" s="653"/>
      <c r="K1" s="647"/>
      <c r="L1" s="647"/>
      <c r="M1" s="647"/>
    </row>
    <row r="2" spans="1:13" s="19" customFormat="1" ht="39.75" customHeight="1">
      <c r="A2" s="650"/>
      <c r="B2" s="651"/>
      <c r="C2" s="654"/>
      <c r="D2" s="654"/>
      <c r="E2" s="654"/>
      <c r="F2" s="654"/>
      <c r="G2" s="654"/>
      <c r="H2" s="654"/>
      <c r="I2" s="654"/>
      <c r="J2" s="655"/>
      <c r="K2" s="647"/>
      <c r="L2" s="647"/>
      <c r="M2" s="647"/>
    </row>
    <row r="3" spans="1:13" s="19" customFormat="1" ht="3" customHeight="1">
      <c r="A3" s="1"/>
      <c r="B3" s="1"/>
      <c r="C3" s="654"/>
      <c r="D3" s="654"/>
      <c r="E3" s="654"/>
      <c r="F3" s="654"/>
      <c r="G3" s="654"/>
      <c r="H3" s="654"/>
      <c r="I3" s="654"/>
      <c r="J3" s="655"/>
      <c r="K3" s="647"/>
      <c r="L3" s="647"/>
      <c r="M3" s="647"/>
    </row>
    <row r="4" spans="1:13" s="19" customFormat="1" ht="40.9" customHeight="1">
      <c r="A4" s="487" t="s">
        <v>268</v>
      </c>
      <c r="B4" s="487"/>
      <c r="C4" s="492" t="s">
        <v>4</v>
      </c>
      <c r="D4" s="492"/>
      <c r="E4" s="492"/>
      <c r="F4" s="492"/>
      <c r="G4" s="492"/>
      <c r="H4" s="492"/>
      <c r="I4" s="492"/>
      <c r="J4" s="492"/>
      <c r="K4" s="492"/>
      <c r="L4" s="492"/>
      <c r="M4" s="492"/>
    </row>
    <row r="5" spans="1:13" s="19" customFormat="1" ht="40.9" customHeight="1">
      <c r="A5" s="487" t="s">
        <v>270</v>
      </c>
      <c r="B5" s="487"/>
      <c r="C5" s="493" t="s">
        <v>32</v>
      </c>
      <c r="D5" s="493"/>
      <c r="E5" s="493"/>
      <c r="F5" s="493"/>
      <c r="G5" s="493"/>
      <c r="H5" s="493"/>
      <c r="I5" s="493"/>
      <c r="J5" s="493"/>
      <c r="K5" s="493"/>
      <c r="L5" s="493"/>
      <c r="M5" s="493"/>
    </row>
    <row r="6" spans="1:13" s="19" customFormat="1" ht="40.9" customHeight="1" thickBot="1">
      <c r="A6" s="487" t="s">
        <v>271</v>
      </c>
      <c r="B6" s="487"/>
      <c r="C6" s="638" t="s">
        <v>272</v>
      </c>
      <c r="D6" s="639"/>
      <c r="E6" s="639"/>
      <c r="F6" s="639"/>
      <c r="G6" s="639"/>
      <c r="H6" s="639"/>
      <c r="I6" s="639"/>
      <c r="J6" s="639"/>
      <c r="K6" s="639"/>
      <c r="L6" s="639"/>
      <c r="M6" s="640"/>
    </row>
    <row r="7" spans="1:13" s="23" customFormat="1" ht="40.5" customHeight="1" thickTop="1" thickBot="1">
      <c r="A7" s="664" t="s">
        <v>511</v>
      </c>
      <c r="B7" s="665"/>
      <c r="C7" s="666"/>
      <c r="D7" s="667" t="s">
        <v>512</v>
      </c>
      <c r="E7" s="667"/>
      <c r="F7" s="667"/>
      <c r="G7" s="637" t="s">
        <v>513</v>
      </c>
      <c r="H7" s="659" t="s">
        <v>514</v>
      </c>
      <c r="I7" s="661" t="s">
        <v>515</v>
      </c>
      <c r="J7" s="662"/>
      <c r="K7" s="661" t="s">
        <v>516</v>
      </c>
      <c r="L7" s="662"/>
      <c r="M7" s="663" t="s">
        <v>517</v>
      </c>
    </row>
    <row r="8" spans="1:13" s="24" customFormat="1" ht="108" customHeight="1" thickTop="1" thickBot="1">
      <c r="A8" s="31" t="s">
        <v>38</v>
      </c>
      <c r="B8" s="31" t="s">
        <v>210</v>
      </c>
      <c r="C8" s="31" t="s">
        <v>212</v>
      </c>
      <c r="D8" s="28" t="s">
        <v>222</v>
      </c>
      <c r="E8" s="28" t="s">
        <v>518</v>
      </c>
      <c r="F8" s="28" t="s">
        <v>519</v>
      </c>
      <c r="G8" s="637"/>
      <c r="H8" s="660"/>
      <c r="I8" s="29" t="s">
        <v>520</v>
      </c>
      <c r="J8" s="29" t="s">
        <v>521</v>
      </c>
      <c r="K8" s="29" t="s">
        <v>522</v>
      </c>
      <c r="L8" s="29" t="s">
        <v>523</v>
      </c>
      <c r="M8" s="663"/>
    </row>
    <row r="9" spans="1:13" s="25" customFormat="1" ht="21.75" customHeight="1" thickTop="1" thickBot="1">
      <c r="A9" s="656"/>
      <c r="B9" s="657"/>
      <c r="C9" s="657"/>
      <c r="D9" s="657"/>
      <c r="E9" s="657"/>
      <c r="F9" s="657"/>
      <c r="G9" s="657"/>
      <c r="H9" s="185"/>
      <c r="I9" s="146"/>
      <c r="J9" s="146"/>
      <c r="K9" s="146"/>
      <c r="L9" s="146"/>
      <c r="M9" s="30"/>
    </row>
    <row r="10" spans="1:13" s="26" customFormat="1" ht="15" customHeight="1">
      <c r="A10" s="635">
        <f>'7- Mapa Final'!A10</f>
        <v>1</v>
      </c>
      <c r="B10" s="641" t="str">
        <f>'7- Mapa Final'!B10</f>
        <v xml:space="preserve">Ejecutar procesos de selección en los cuales los resultados  no estén acordes con los  requisitos y principios  establecidos </v>
      </c>
      <c r="C10" s="641" t="str">
        <f>'7- Mapa Final'!C10</f>
        <v>Seleccionar personal mediante procesos en los cuales no se cumplan las etapas establecidas,  se  seleccionen  aspirantes que  no cumplen con los requisitos ,  se rechacen  aspirantes que cumplen o se que se asignen puntajes erróneos.</v>
      </c>
      <c r="D10" s="643" t="str">
        <f>'7- Mapa Final'!J10</f>
        <v>Muy Baja - 1</v>
      </c>
      <c r="E10" s="644" t="str">
        <f>'7- Mapa Final'!K10</f>
        <v>Moderado - 3</v>
      </c>
      <c r="F10" s="642" t="str">
        <f>'7- Mapa Final'!M10</f>
        <v>Moderado - 3</v>
      </c>
      <c r="G10" s="645" t="s">
        <v>398</v>
      </c>
      <c r="H10" s="509" t="s">
        <v>399</v>
      </c>
      <c r="I10" s="634"/>
      <c r="J10" s="634" t="s">
        <v>524</v>
      </c>
      <c r="K10" s="630">
        <v>45292</v>
      </c>
      <c r="L10" s="630">
        <v>45382</v>
      </c>
      <c r="M10" s="658" t="s">
        <v>530</v>
      </c>
    </row>
    <row r="11" spans="1:13" s="26" customFormat="1" ht="13.5" customHeight="1">
      <c r="A11" s="636"/>
      <c r="B11" s="620"/>
      <c r="C11" s="620"/>
      <c r="D11" s="623"/>
      <c r="E11" s="626"/>
      <c r="F11" s="628"/>
      <c r="G11" s="646"/>
      <c r="H11" s="510"/>
      <c r="I11" s="631"/>
      <c r="J11" s="631"/>
      <c r="K11" s="631"/>
      <c r="L11" s="631"/>
      <c r="M11" s="633"/>
    </row>
    <row r="12" spans="1:13" s="26" customFormat="1" ht="13.5" customHeight="1">
      <c r="A12" s="636"/>
      <c r="B12" s="620"/>
      <c r="C12" s="620"/>
      <c r="D12" s="623"/>
      <c r="E12" s="626"/>
      <c r="F12" s="628"/>
      <c r="G12" s="646"/>
      <c r="H12" s="510"/>
      <c r="I12" s="631"/>
      <c r="J12" s="631"/>
      <c r="K12" s="631"/>
      <c r="L12" s="631"/>
      <c r="M12" s="633"/>
    </row>
    <row r="13" spans="1:13" s="26" customFormat="1" ht="13.5" customHeight="1">
      <c r="A13" s="636"/>
      <c r="B13" s="620"/>
      <c r="C13" s="620"/>
      <c r="D13" s="623"/>
      <c r="E13" s="626"/>
      <c r="F13" s="628"/>
      <c r="G13" s="646"/>
      <c r="H13" s="510"/>
      <c r="I13" s="631"/>
      <c r="J13" s="631"/>
      <c r="K13" s="631"/>
      <c r="L13" s="631"/>
      <c r="M13" s="633"/>
    </row>
    <row r="14" spans="1:13" s="26" customFormat="1" ht="13.5" customHeight="1">
      <c r="A14" s="636"/>
      <c r="B14" s="620"/>
      <c r="C14" s="620"/>
      <c r="D14" s="623"/>
      <c r="E14" s="626"/>
      <c r="F14" s="628"/>
      <c r="G14" s="646"/>
      <c r="H14" s="510"/>
      <c r="I14" s="631"/>
      <c r="J14" s="631"/>
      <c r="K14" s="631"/>
      <c r="L14" s="631"/>
      <c r="M14" s="633"/>
    </row>
    <row r="15" spans="1:13" s="26" customFormat="1" ht="13.5" customHeight="1">
      <c r="A15" s="636"/>
      <c r="B15" s="620"/>
      <c r="C15" s="620"/>
      <c r="D15" s="623"/>
      <c r="E15" s="626"/>
      <c r="F15" s="628"/>
      <c r="G15" s="646"/>
      <c r="H15" s="510"/>
      <c r="I15" s="631"/>
      <c r="J15" s="631"/>
      <c r="K15" s="631"/>
      <c r="L15" s="631"/>
      <c r="M15" s="633"/>
    </row>
    <row r="16" spans="1:13" s="26" customFormat="1" ht="13.5" customHeight="1">
      <c r="A16" s="636"/>
      <c r="B16" s="620"/>
      <c r="C16" s="620"/>
      <c r="D16" s="623"/>
      <c r="E16" s="626"/>
      <c r="F16" s="628"/>
      <c r="G16" s="646"/>
      <c r="H16" s="510"/>
      <c r="I16" s="631"/>
      <c r="J16" s="631"/>
      <c r="K16" s="631"/>
      <c r="L16" s="631"/>
      <c r="M16" s="633"/>
    </row>
    <row r="17" spans="1:13" s="26" customFormat="1" ht="13.5" customHeight="1">
      <c r="A17" s="636"/>
      <c r="B17" s="620"/>
      <c r="C17" s="620"/>
      <c r="D17" s="623"/>
      <c r="E17" s="626"/>
      <c r="F17" s="628"/>
      <c r="G17" s="646"/>
      <c r="H17" s="510"/>
      <c r="I17" s="631"/>
      <c r="J17" s="631"/>
      <c r="K17" s="631"/>
      <c r="L17" s="631"/>
      <c r="M17" s="633"/>
    </row>
    <row r="18" spans="1:13" s="26" customFormat="1" ht="13.5" customHeight="1">
      <c r="A18" s="636"/>
      <c r="B18" s="620"/>
      <c r="C18" s="620"/>
      <c r="D18" s="623"/>
      <c r="E18" s="626"/>
      <c r="F18" s="628"/>
      <c r="G18" s="646"/>
      <c r="H18" s="510"/>
      <c r="I18" s="631"/>
      <c r="J18" s="631"/>
      <c r="K18" s="631"/>
      <c r="L18" s="631"/>
      <c r="M18" s="633"/>
    </row>
    <row r="19" spans="1:13" s="26" customFormat="1" ht="21.75" customHeight="1" thickBot="1">
      <c r="A19" s="636"/>
      <c r="B19" s="620"/>
      <c r="C19" s="620"/>
      <c r="D19" s="623"/>
      <c r="E19" s="626"/>
      <c r="F19" s="628"/>
      <c r="G19" s="646"/>
      <c r="H19" s="510"/>
      <c r="I19" s="631"/>
      <c r="J19" s="631"/>
      <c r="K19" s="631"/>
      <c r="L19" s="631"/>
      <c r="M19" s="633"/>
    </row>
    <row r="20" spans="1:13" s="26" customFormat="1" ht="12.75" customHeight="1">
      <c r="A20" s="635">
        <f>'7- Mapa Final'!A20</f>
        <v>2</v>
      </c>
      <c r="B20" s="641" t="str">
        <f>'7- Mapa Final'!B20</f>
        <v xml:space="preserve">Gestionar  traslados de personal que no se ajusten a las condiciones requeridas  </v>
      </c>
      <c r="C20" s="641" t="str">
        <f>'7- Mapa Final'!C20</f>
        <v>Realizar o no realizar traslados en las condiciones y tiempos  requeridos para atender las solicitudes y necesidades identificadas.</v>
      </c>
      <c r="D20" s="643" t="str">
        <f>'7- Mapa Final'!J20</f>
        <v>Muy Baja - 1</v>
      </c>
      <c r="E20" s="644" t="str">
        <f>'7- Mapa Final'!K20</f>
        <v>Leve - 1</v>
      </c>
      <c r="F20" s="642" t="str">
        <f>'7- Mapa Final'!M20</f>
        <v>Bajo - 1</v>
      </c>
      <c r="G20" s="645" t="s">
        <v>398</v>
      </c>
      <c r="H20" s="509" t="s">
        <v>531</v>
      </c>
      <c r="I20" s="634"/>
      <c r="J20" s="634" t="s">
        <v>524</v>
      </c>
      <c r="K20" s="630">
        <v>45292</v>
      </c>
      <c r="L20" s="630">
        <v>45382</v>
      </c>
      <c r="M20" s="632" t="s">
        <v>532</v>
      </c>
    </row>
    <row r="21" spans="1:13" s="26" customFormat="1" ht="12.75" customHeight="1">
      <c r="A21" s="636"/>
      <c r="B21" s="620"/>
      <c r="C21" s="620"/>
      <c r="D21" s="623"/>
      <c r="E21" s="626"/>
      <c r="F21" s="628"/>
      <c r="G21" s="646"/>
      <c r="H21" s="510"/>
      <c r="I21" s="631"/>
      <c r="J21" s="631"/>
      <c r="K21" s="631"/>
      <c r="L21" s="631"/>
      <c r="M21" s="633"/>
    </row>
    <row r="22" spans="1:13" s="26" customFormat="1" ht="12.75" customHeight="1">
      <c r="A22" s="636"/>
      <c r="B22" s="620"/>
      <c r="C22" s="620"/>
      <c r="D22" s="623"/>
      <c r="E22" s="626"/>
      <c r="F22" s="628"/>
      <c r="G22" s="646"/>
      <c r="H22" s="510"/>
      <c r="I22" s="631"/>
      <c r="J22" s="631"/>
      <c r="K22" s="631"/>
      <c r="L22" s="631"/>
      <c r="M22" s="633"/>
    </row>
    <row r="23" spans="1:13" s="26" customFormat="1" ht="12.75" customHeight="1">
      <c r="A23" s="636"/>
      <c r="B23" s="620"/>
      <c r="C23" s="620"/>
      <c r="D23" s="623"/>
      <c r="E23" s="626"/>
      <c r="F23" s="628"/>
      <c r="G23" s="646"/>
      <c r="H23" s="510"/>
      <c r="I23" s="631"/>
      <c r="J23" s="631"/>
      <c r="K23" s="631"/>
      <c r="L23" s="631"/>
      <c r="M23" s="633"/>
    </row>
    <row r="24" spans="1:13" s="26" customFormat="1" ht="13.5" customHeight="1">
      <c r="A24" s="636"/>
      <c r="B24" s="620"/>
      <c r="C24" s="620"/>
      <c r="D24" s="623"/>
      <c r="E24" s="626"/>
      <c r="F24" s="628"/>
      <c r="G24" s="646"/>
      <c r="H24" s="510"/>
      <c r="I24" s="631"/>
      <c r="J24" s="631"/>
      <c r="K24" s="631"/>
      <c r="L24" s="631"/>
      <c r="M24" s="633"/>
    </row>
    <row r="25" spans="1:13" ht="15" customHeight="1">
      <c r="A25" s="636"/>
      <c r="B25" s="620"/>
      <c r="C25" s="620"/>
      <c r="D25" s="623"/>
      <c r="E25" s="626"/>
      <c r="F25" s="628"/>
      <c r="G25" s="646"/>
      <c r="H25" s="510"/>
      <c r="I25" s="631"/>
      <c r="J25" s="631"/>
      <c r="K25" s="631"/>
      <c r="L25" s="631"/>
      <c r="M25" s="633"/>
    </row>
    <row r="26" spans="1:13" ht="15" customHeight="1">
      <c r="A26" s="636"/>
      <c r="B26" s="620"/>
      <c r="C26" s="620"/>
      <c r="D26" s="623"/>
      <c r="E26" s="626"/>
      <c r="F26" s="628"/>
      <c r="G26" s="646"/>
      <c r="H26" s="510"/>
      <c r="I26" s="631"/>
      <c r="J26" s="631"/>
      <c r="K26" s="631"/>
      <c r="L26" s="631"/>
      <c r="M26" s="633"/>
    </row>
    <row r="27" spans="1:13" ht="15" customHeight="1">
      <c r="A27" s="636"/>
      <c r="B27" s="620"/>
      <c r="C27" s="620"/>
      <c r="D27" s="623"/>
      <c r="E27" s="626"/>
      <c r="F27" s="628"/>
      <c r="G27" s="646"/>
      <c r="H27" s="510"/>
      <c r="I27" s="631"/>
      <c r="J27" s="631"/>
      <c r="K27" s="631"/>
      <c r="L27" s="631"/>
      <c r="M27" s="633"/>
    </row>
    <row r="28" spans="1:13" ht="15" customHeight="1">
      <c r="A28" s="636"/>
      <c r="B28" s="620"/>
      <c r="C28" s="620"/>
      <c r="D28" s="623"/>
      <c r="E28" s="626"/>
      <c r="F28" s="628"/>
      <c r="G28" s="646"/>
      <c r="H28" s="510"/>
      <c r="I28" s="631"/>
      <c r="J28" s="631"/>
      <c r="K28" s="631"/>
      <c r="L28" s="631"/>
      <c r="M28" s="633"/>
    </row>
    <row r="29" spans="1:13" ht="37.5" customHeight="1" thickBot="1">
      <c r="A29" s="636"/>
      <c r="B29" s="620"/>
      <c r="C29" s="620"/>
      <c r="D29" s="623"/>
      <c r="E29" s="626"/>
      <c r="F29" s="628"/>
      <c r="G29" s="646"/>
      <c r="H29" s="510"/>
      <c r="I29" s="631"/>
      <c r="J29" s="631"/>
      <c r="K29" s="631"/>
      <c r="L29" s="631"/>
      <c r="M29" s="633"/>
    </row>
    <row r="30" spans="1:13" s="26" customFormat="1" ht="24" customHeight="1">
      <c r="A30" s="635">
        <f>'7- Mapa Final'!A30</f>
        <v>3</v>
      </c>
      <c r="B30" s="641" t="str">
        <f>'7- Mapa Final'!B30</f>
        <v xml:space="preserve">Imposibilidad de consolidar la cobertura de la carrera Judicial </v>
      </c>
      <c r="C30" s="641" t="str">
        <f>'7- Mapa Final'!C30</f>
        <v>Cuando no se dispone de la toatlidad de cargos  cubiertos en carrera</v>
      </c>
      <c r="D30" s="643" t="str">
        <f>'7- Mapa Final'!J30</f>
        <v>Muy Baja - 1</v>
      </c>
      <c r="E30" s="644" t="str">
        <f>'7- Mapa Final'!K30</f>
        <v>Menor - 2</v>
      </c>
      <c r="F30" s="642" t="str">
        <f>'7- Mapa Final'!M30</f>
        <v>Bajo - 2</v>
      </c>
      <c r="G30" s="645" t="s">
        <v>398</v>
      </c>
      <c r="H30" s="509" t="s">
        <v>403</v>
      </c>
      <c r="I30" s="634"/>
      <c r="J30" s="634" t="s">
        <v>524</v>
      </c>
      <c r="K30" s="630">
        <v>45292</v>
      </c>
      <c r="L30" s="630">
        <v>45382</v>
      </c>
      <c r="M30" s="632" t="s">
        <v>533</v>
      </c>
    </row>
    <row r="31" spans="1:13" s="26" customFormat="1" ht="24" customHeight="1">
      <c r="A31" s="636"/>
      <c r="B31" s="620"/>
      <c r="C31" s="620"/>
      <c r="D31" s="623"/>
      <c r="E31" s="626"/>
      <c r="F31" s="628"/>
      <c r="G31" s="646"/>
      <c r="H31" s="510"/>
      <c r="I31" s="631"/>
      <c r="J31" s="631"/>
      <c r="K31" s="631"/>
      <c r="L31" s="631"/>
      <c r="M31" s="633"/>
    </row>
    <row r="32" spans="1:13" s="26" customFormat="1" ht="24" customHeight="1">
      <c r="A32" s="636"/>
      <c r="B32" s="620"/>
      <c r="C32" s="620"/>
      <c r="D32" s="623"/>
      <c r="E32" s="626"/>
      <c r="F32" s="628"/>
      <c r="G32" s="646"/>
      <c r="H32" s="510"/>
      <c r="I32" s="631"/>
      <c r="J32" s="631"/>
      <c r="K32" s="631"/>
      <c r="L32" s="631"/>
      <c r="M32" s="633"/>
    </row>
    <row r="33" spans="1:13" s="26" customFormat="1" ht="24" customHeight="1">
      <c r="A33" s="636"/>
      <c r="B33" s="620"/>
      <c r="C33" s="620"/>
      <c r="D33" s="623"/>
      <c r="E33" s="626"/>
      <c r="F33" s="628"/>
      <c r="G33" s="646"/>
      <c r="H33" s="510"/>
      <c r="I33" s="631"/>
      <c r="J33" s="631"/>
      <c r="K33" s="631"/>
      <c r="L33" s="631"/>
      <c r="M33" s="633"/>
    </row>
    <row r="34" spans="1:13" s="26" customFormat="1" ht="24" customHeight="1">
      <c r="A34" s="636"/>
      <c r="B34" s="620"/>
      <c r="C34" s="620"/>
      <c r="D34" s="623"/>
      <c r="E34" s="626"/>
      <c r="F34" s="628"/>
      <c r="G34" s="646"/>
      <c r="H34" s="510"/>
      <c r="I34" s="631"/>
      <c r="J34" s="631"/>
      <c r="K34" s="631"/>
      <c r="L34" s="631"/>
      <c r="M34" s="633"/>
    </row>
    <row r="35" spans="1:13" ht="24" customHeight="1">
      <c r="A35" s="636"/>
      <c r="B35" s="620"/>
      <c r="C35" s="620"/>
      <c r="D35" s="623"/>
      <c r="E35" s="626"/>
      <c r="F35" s="628"/>
      <c r="G35" s="646"/>
      <c r="H35" s="510"/>
      <c r="I35" s="631"/>
      <c r="J35" s="631"/>
      <c r="K35" s="631"/>
      <c r="L35" s="631"/>
      <c r="M35" s="633"/>
    </row>
    <row r="36" spans="1:13" ht="24" customHeight="1">
      <c r="A36" s="636"/>
      <c r="B36" s="620"/>
      <c r="C36" s="620"/>
      <c r="D36" s="623"/>
      <c r="E36" s="626"/>
      <c r="F36" s="628"/>
      <c r="G36" s="646"/>
      <c r="H36" s="510"/>
      <c r="I36" s="631"/>
      <c r="J36" s="631"/>
      <c r="K36" s="631"/>
      <c r="L36" s="631"/>
      <c r="M36" s="633"/>
    </row>
    <row r="37" spans="1:13" ht="24" customHeight="1">
      <c r="A37" s="636"/>
      <c r="B37" s="620"/>
      <c r="C37" s="620"/>
      <c r="D37" s="623"/>
      <c r="E37" s="626"/>
      <c r="F37" s="628"/>
      <c r="G37" s="646"/>
      <c r="H37" s="510"/>
      <c r="I37" s="631"/>
      <c r="J37" s="631"/>
      <c r="K37" s="631"/>
      <c r="L37" s="631"/>
      <c r="M37" s="633"/>
    </row>
    <row r="38" spans="1:13" ht="24" customHeight="1">
      <c r="A38" s="636"/>
      <c r="B38" s="620"/>
      <c r="C38" s="620"/>
      <c r="D38" s="623"/>
      <c r="E38" s="626"/>
      <c r="F38" s="628"/>
      <c r="G38" s="646"/>
      <c r="H38" s="510"/>
      <c r="I38" s="631"/>
      <c r="J38" s="631"/>
      <c r="K38" s="631"/>
      <c r="L38" s="631"/>
      <c r="M38" s="633"/>
    </row>
    <row r="39" spans="1:13" ht="24" customHeight="1" thickBot="1">
      <c r="A39" s="636"/>
      <c r="B39" s="620"/>
      <c r="C39" s="620"/>
      <c r="D39" s="623"/>
      <c r="E39" s="626"/>
      <c r="F39" s="628"/>
      <c r="G39" s="646"/>
      <c r="H39" s="510"/>
      <c r="I39" s="631"/>
      <c r="J39" s="631"/>
      <c r="K39" s="631"/>
      <c r="L39" s="631"/>
      <c r="M39" s="633"/>
    </row>
    <row r="40" spans="1:13" s="26" customFormat="1" ht="12.75">
      <c r="A40" s="635">
        <f>'7- Mapa Final'!A40</f>
        <v>4</v>
      </c>
      <c r="B40" s="620" t="str">
        <f>'7- Mapa Final'!B40</f>
        <v xml:space="preserve">Incumplimiento de los  términos y requisitos de ley en la atención  de los requerimientos de la ciudadanía </v>
      </c>
      <c r="C40" s="620" t="str">
        <f>'7- Mapa Final'!C40</f>
        <v xml:space="preserve">Responder fuera de tiempo o sin solucionar los requerimientos de la ciudadanía </v>
      </c>
      <c r="D40" s="622" t="str">
        <f>'7- Mapa Final'!J40</f>
        <v>Muy Baja - 1</v>
      </c>
      <c r="E40" s="625" t="str">
        <f>'7- Mapa Final'!K40</f>
        <v>Moderado - 3</v>
      </c>
      <c r="F40" s="628" t="str">
        <f>'7- Mapa Final'!M40</f>
        <v>Moderado - 3</v>
      </c>
      <c r="G40" s="426" t="s">
        <v>398</v>
      </c>
      <c r="H40" s="632" t="s">
        <v>404</v>
      </c>
      <c r="I40" s="631"/>
      <c r="J40" s="634" t="s">
        <v>524</v>
      </c>
      <c r="K40" s="630">
        <v>45292</v>
      </c>
      <c r="L40" s="630">
        <v>45382</v>
      </c>
      <c r="M40" s="632" t="s">
        <v>525</v>
      </c>
    </row>
    <row r="41" spans="1:13" s="26" customFormat="1" ht="12.75" customHeight="1">
      <c r="A41" s="636"/>
      <c r="B41" s="620"/>
      <c r="C41" s="620"/>
      <c r="D41" s="623"/>
      <c r="E41" s="626"/>
      <c r="F41" s="628"/>
      <c r="G41" s="426"/>
      <c r="H41" s="633"/>
      <c r="I41" s="631"/>
      <c r="J41" s="631"/>
      <c r="K41" s="631"/>
      <c r="L41" s="631"/>
      <c r="M41" s="633"/>
    </row>
    <row r="42" spans="1:13" s="26" customFormat="1" ht="12.75" customHeight="1">
      <c r="A42" s="636"/>
      <c r="B42" s="620"/>
      <c r="C42" s="620"/>
      <c r="D42" s="623"/>
      <c r="E42" s="626"/>
      <c r="F42" s="628"/>
      <c r="G42" s="426"/>
      <c r="H42" s="633"/>
      <c r="I42" s="631"/>
      <c r="J42" s="631"/>
      <c r="K42" s="631"/>
      <c r="L42" s="631"/>
      <c r="M42" s="633"/>
    </row>
    <row r="43" spans="1:13" s="26" customFormat="1" ht="12.75" customHeight="1">
      <c r="A43" s="636"/>
      <c r="B43" s="620"/>
      <c r="C43" s="620"/>
      <c r="D43" s="623"/>
      <c r="E43" s="626"/>
      <c r="F43" s="628"/>
      <c r="G43" s="426"/>
      <c r="H43" s="633"/>
      <c r="I43" s="631"/>
      <c r="J43" s="631"/>
      <c r="K43" s="631"/>
      <c r="L43" s="631"/>
      <c r="M43" s="633"/>
    </row>
    <row r="44" spans="1:13" s="26" customFormat="1" ht="13.5" customHeight="1">
      <c r="A44" s="636"/>
      <c r="B44" s="620"/>
      <c r="C44" s="620"/>
      <c r="D44" s="623"/>
      <c r="E44" s="626"/>
      <c r="F44" s="628"/>
      <c r="G44" s="426"/>
      <c r="H44" s="633"/>
      <c r="I44" s="631"/>
      <c r="J44" s="631"/>
      <c r="K44" s="631"/>
      <c r="L44" s="631"/>
      <c r="M44" s="633"/>
    </row>
    <row r="45" spans="1:13">
      <c r="A45" s="636"/>
      <c r="B45" s="620"/>
      <c r="C45" s="620"/>
      <c r="D45" s="623"/>
      <c r="E45" s="626"/>
      <c r="F45" s="628"/>
      <c r="G45" s="426"/>
      <c r="H45" s="633"/>
      <c r="I45" s="631"/>
      <c r="J45" s="631"/>
      <c r="K45" s="631"/>
      <c r="L45" s="631"/>
      <c r="M45" s="633"/>
    </row>
    <row r="46" spans="1:13">
      <c r="A46" s="636"/>
      <c r="B46" s="620"/>
      <c r="C46" s="620"/>
      <c r="D46" s="623"/>
      <c r="E46" s="626"/>
      <c r="F46" s="628"/>
      <c r="G46" s="426"/>
      <c r="H46" s="633"/>
      <c r="I46" s="631"/>
      <c r="J46" s="631"/>
      <c r="K46" s="631"/>
      <c r="L46" s="631"/>
      <c r="M46" s="633"/>
    </row>
    <row r="47" spans="1:13">
      <c r="A47" s="636"/>
      <c r="B47" s="620"/>
      <c r="C47" s="620"/>
      <c r="D47" s="623"/>
      <c r="E47" s="626"/>
      <c r="F47" s="628"/>
      <c r="G47" s="426"/>
      <c r="H47" s="633"/>
      <c r="I47" s="631"/>
      <c r="J47" s="631"/>
      <c r="K47" s="631"/>
      <c r="L47" s="631"/>
      <c r="M47" s="633"/>
    </row>
    <row r="48" spans="1:13">
      <c r="A48" s="636"/>
      <c r="B48" s="620"/>
      <c r="C48" s="620"/>
      <c r="D48" s="623"/>
      <c r="E48" s="626"/>
      <c r="F48" s="628"/>
      <c r="G48" s="426"/>
      <c r="H48" s="633"/>
      <c r="I48" s="631"/>
      <c r="J48" s="631"/>
      <c r="K48" s="631"/>
      <c r="L48" s="631"/>
      <c r="M48" s="633"/>
    </row>
    <row r="49" spans="1:13" ht="15.75" thickBot="1">
      <c r="A49" s="636"/>
      <c r="B49" s="620"/>
      <c r="C49" s="620"/>
      <c r="D49" s="623"/>
      <c r="E49" s="626"/>
      <c r="F49" s="628"/>
      <c r="G49" s="426"/>
      <c r="H49" s="633"/>
      <c r="I49" s="631"/>
      <c r="J49" s="631"/>
      <c r="K49" s="631"/>
      <c r="L49" s="631"/>
      <c r="M49" s="633"/>
    </row>
    <row r="50" spans="1:13" s="26" customFormat="1" ht="12.75" hidden="1" customHeight="1">
      <c r="A50" s="618">
        <f>'7- Mapa Final'!A50</f>
        <v>5</v>
      </c>
      <c r="B50" s="620" t="str">
        <f>'7- Mapa Final'!B50</f>
        <v>Recibir dádivas o beneficios a nombre propio o de terceros para seleccionar o, rechazar aspirantes sin el lleno de los requisitos o asignar puntajes erróneos</v>
      </c>
      <c r="C50" s="62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22" t="str">
        <f>'7- Mapa Final'!J50</f>
        <v>Muy Baja - 1</v>
      </c>
      <c r="E50" s="625" t="str">
        <f>'7- Mapa Final'!K50</f>
        <v>Mayor - 4</v>
      </c>
      <c r="F50" s="628" t="str">
        <f>'7- Mapa Final'!M50</f>
        <v>Alto  - 4</v>
      </c>
      <c r="G50" s="426" t="s">
        <v>405</v>
      </c>
      <c r="H50" s="614"/>
      <c r="I50" s="614"/>
      <c r="J50" s="614"/>
      <c r="K50" s="614"/>
      <c r="L50" s="630">
        <v>45383</v>
      </c>
      <c r="M50" s="616"/>
    </row>
    <row r="51" spans="1:13" s="26" customFormat="1" ht="12.75" hidden="1" customHeight="1">
      <c r="A51" s="619"/>
      <c r="B51" s="620"/>
      <c r="C51" s="620"/>
      <c r="D51" s="623"/>
      <c r="E51" s="626"/>
      <c r="F51" s="628"/>
      <c r="G51" s="426"/>
      <c r="H51" s="614"/>
      <c r="I51" s="614"/>
      <c r="J51" s="614"/>
      <c r="K51" s="614"/>
      <c r="L51" s="631"/>
      <c r="M51" s="616"/>
    </row>
    <row r="52" spans="1:13" s="26" customFormat="1" ht="12.75" hidden="1" customHeight="1">
      <c r="A52" s="619"/>
      <c r="B52" s="620"/>
      <c r="C52" s="620"/>
      <c r="D52" s="623"/>
      <c r="E52" s="626"/>
      <c r="F52" s="628"/>
      <c r="G52" s="426"/>
      <c r="H52" s="614"/>
      <c r="I52" s="614"/>
      <c r="J52" s="614"/>
      <c r="K52" s="614"/>
      <c r="L52" s="631"/>
      <c r="M52" s="616"/>
    </row>
    <row r="53" spans="1:13" s="26" customFormat="1" ht="12.75" hidden="1" customHeight="1">
      <c r="A53" s="619"/>
      <c r="B53" s="620"/>
      <c r="C53" s="620"/>
      <c r="D53" s="623"/>
      <c r="E53" s="626"/>
      <c r="F53" s="628"/>
      <c r="G53" s="426"/>
      <c r="H53" s="614"/>
      <c r="I53" s="614"/>
      <c r="J53" s="614"/>
      <c r="K53" s="614"/>
      <c r="L53" s="631"/>
      <c r="M53" s="616"/>
    </row>
    <row r="54" spans="1:13" s="26" customFormat="1" ht="13.5" hidden="1" customHeight="1">
      <c r="A54" s="619"/>
      <c r="B54" s="620"/>
      <c r="C54" s="620"/>
      <c r="D54" s="623"/>
      <c r="E54" s="626"/>
      <c r="F54" s="628"/>
      <c r="G54" s="426"/>
      <c r="H54" s="614"/>
      <c r="I54" s="614"/>
      <c r="J54" s="614"/>
      <c r="K54" s="614"/>
      <c r="L54" s="631"/>
      <c r="M54" s="616"/>
    </row>
    <row r="55" spans="1:13" ht="15" hidden="1" customHeight="1">
      <c r="A55" s="619"/>
      <c r="B55" s="620"/>
      <c r="C55" s="620"/>
      <c r="D55" s="623"/>
      <c r="E55" s="626"/>
      <c r="F55" s="628"/>
      <c r="G55" s="426"/>
      <c r="H55" s="614"/>
      <c r="I55" s="614"/>
      <c r="J55" s="614"/>
      <c r="K55" s="614"/>
      <c r="L55" s="631"/>
      <c r="M55" s="616"/>
    </row>
    <row r="56" spans="1:13" ht="15" hidden="1" customHeight="1">
      <c r="A56" s="619"/>
      <c r="B56" s="620"/>
      <c r="C56" s="620"/>
      <c r="D56" s="623"/>
      <c r="E56" s="626"/>
      <c r="F56" s="628"/>
      <c r="G56" s="426"/>
      <c r="H56" s="614"/>
      <c r="I56" s="614"/>
      <c r="J56" s="614"/>
      <c r="K56" s="614"/>
      <c r="L56" s="631"/>
      <c r="M56" s="616"/>
    </row>
    <row r="57" spans="1:13" ht="15" hidden="1" customHeight="1">
      <c r="A57" s="619"/>
      <c r="B57" s="620"/>
      <c r="C57" s="620"/>
      <c r="D57" s="623"/>
      <c r="E57" s="626"/>
      <c r="F57" s="628"/>
      <c r="G57" s="426"/>
      <c r="H57" s="614"/>
      <c r="I57" s="614"/>
      <c r="J57" s="614"/>
      <c r="K57" s="614"/>
      <c r="L57" s="631"/>
      <c r="M57" s="616"/>
    </row>
    <row r="58" spans="1:13" ht="15" hidden="1" customHeight="1">
      <c r="A58" s="619"/>
      <c r="B58" s="620"/>
      <c r="C58" s="620"/>
      <c r="D58" s="623"/>
      <c r="E58" s="626"/>
      <c r="F58" s="628"/>
      <c r="G58" s="426"/>
      <c r="H58" s="614"/>
      <c r="I58" s="614"/>
      <c r="J58" s="614"/>
      <c r="K58" s="614"/>
      <c r="L58" s="631"/>
      <c r="M58" s="616"/>
    </row>
    <row r="59" spans="1:13" ht="15.75" hidden="1" customHeight="1" thickBot="1">
      <c r="A59" s="619"/>
      <c r="B59" s="620"/>
      <c r="C59" s="620"/>
      <c r="D59" s="623"/>
      <c r="E59" s="626"/>
      <c r="F59" s="628"/>
      <c r="G59" s="426"/>
      <c r="H59" s="614"/>
      <c r="I59" s="614"/>
      <c r="J59" s="614"/>
      <c r="K59" s="614"/>
      <c r="L59" s="631"/>
      <c r="M59" s="616"/>
    </row>
    <row r="60" spans="1:13" s="26" customFormat="1" ht="12.75" hidden="1" customHeight="1">
      <c r="A60" s="618">
        <f>'7- Mapa Final'!A60</f>
        <v>6</v>
      </c>
      <c r="B60" s="62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62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22" t="str">
        <f>'7- Mapa Final'!J60</f>
        <v>Muy Baja - 1</v>
      </c>
      <c r="E60" s="625" t="str">
        <f>'7- Mapa Final'!K60</f>
        <v>Mayor - 4</v>
      </c>
      <c r="F60" s="628" t="str">
        <f>'7- Mapa Final'!M60</f>
        <v>Alto  - 4</v>
      </c>
      <c r="G60" s="426" t="s">
        <v>405</v>
      </c>
      <c r="H60" s="614"/>
      <c r="I60" s="614"/>
      <c r="J60" s="614"/>
      <c r="K60" s="614"/>
      <c r="L60" s="630">
        <v>45384</v>
      </c>
      <c r="M60" s="616"/>
    </row>
    <row r="61" spans="1:13" s="26" customFormat="1" ht="12.75" hidden="1" customHeight="1">
      <c r="A61" s="619"/>
      <c r="B61" s="620"/>
      <c r="C61" s="620"/>
      <c r="D61" s="623"/>
      <c r="E61" s="626"/>
      <c r="F61" s="628"/>
      <c r="G61" s="426"/>
      <c r="H61" s="614"/>
      <c r="I61" s="614"/>
      <c r="J61" s="614"/>
      <c r="K61" s="614"/>
      <c r="L61" s="631"/>
      <c r="M61" s="616"/>
    </row>
    <row r="62" spans="1:13" s="26" customFormat="1" ht="12.75" hidden="1" customHeight="1">
      <c r="A62" s="619"/>
      <c r="B62" s="620"/>
      <c r="C62" s="620"/>
      <c r="D62" s="623"/>
      <c r="E62" s="626"/>
      <c r="F62" s="628"/>
      <c r="G62" s="426"/>
      <c r="H62" s="614"/>
      <c r="I62" s="614"/>
      <c r="J62" s="614"/>
      <c r="K62" s="614"/>
      <c r="L62" s="631"/>
      <c r="M62" s="616"/>
    </row>
    <row r="63" spans="1:13" s="26" customFormat="1" ht="12.75" hidden="1" customHeight="1">
      <c r="A63" s="619"/>
      <c r="B63" s="620"/>
      <c r="C63" s="620"/>
      <c r="D63" s="623"/>
      <c r="E63" s="626"/>
      <c r="F63" s="628"/>
      <c r="G63" s="426"/>
      <c r="H63" s="614"/>
      <c r="I63" s="614"/>
      <c r="J63" s="614"/>
      <c r="K63" s="614"/>
      <c r="L63" s="631"/>
      <c r="M63" s="616"/>
    </row>
    <row r="64" spans="1:13" s="26" customFormat="1" ht="13.5" hidden="1" customHeight="1">
      <c r="A64" s="619"/>
      <c r="B64" s="620"/>
      <c r="C64" s="620"/>
      <c r="D64" s="623"/>
      <c r="E64" s="626"/>
      <c r="F64" s="628"/>
      <c r="G64" s="426"/>
      <c r="H64" s="614"/>
      <c r="I64" s="614"/>
      <c r="J64" s="614"/>
      <c r="K64" s="614"/>
      <c r="L64" s="631"/>
      <c r="M64" s="616"/>
    </row>
    <row r="65" spans="1:13" ht="15" hidden="1" customHeight="1">
      <c r="A65" s="619"/>
      <c r="B65" s="620"/>
      <c r="C65" s="620"/>
      <c r="D65" s="623"/>
      <c r="E65" s="626"/>
      <c r="F65" s="628"/>
      <c r="G65" s="426"/>
      <c r="H65" s="614"/>
      <c r="I65" s="614"/>
      <c r="J65" s="614"/>
      <c r="K65" s="614"/>
      <c r="L65" s="631"/>
      <c r="M65" s="616"/>
    </row>
    <row r="66" spans="1:13" ht="15" hidden="1" customHeight="1">
      <c r="A66" s="619"/>
      <c r="B66" s="620"/>
      <c r="C66" s="620"/>
      <c r="D66" s="623"/>
      <c r="E66" s="626"/>
      <c r="F66" s="628"/>
      <c r="G66" s="426"/>
      <c r="H66" s="614"/>
      <c r="I66" s="614"/>
      <c r="J66" s="614"/>
      <c r="K66" s="614"/>
      <c r="L66" s="631"/>
      <c r="M66" s="616"/>
    </row>
    <row r="67" spans="1:13" ht="15" hidden="1" customHeight="1">
      <c r="A67" s="619"/>
      <c r="B67" s="620"/>
      <c r="C67" s="620"/>
      <c r="D67" s="623"/>
      <c r="E67" s="626"/>
      <c r="F67" s="628"/>
      <c r="G67" s="426"/>
      <c r="H67" s="614"/>
      <c r="I67" s="614"/>
      <c r="J67" s="614"/>
      <c r="K67" s="614"/>
      <c r="L67" s="631"/>
      <c r="M67" s="616"/>
    </row>
    <row r="68" spans="1:13" ht="15" hidden="1" customHeight="1">
      <c r="A68" s="619"/>
      <c r="B68" s="620"/>
      <c r="C68" s="620"/>
      <c r="D68" s="623"/>
      <c r="E68" s="626"/>
      <c r="F68" s="628"/>
      <c r="G68" s="426"/>
      <c r="H68" s="614"/>
      <c r="I68" s="614"/>
      <c r="J68" s="614"/>
      <c r="K68" s="614"/>
      <c r="L68" s="631"/>
      <c r="M68" s="616"/>
    </row>
    <row r="69" spans="1:13" ht="15.75" hidden="1" customHeight="1" thickBot="1">
      <c r="A69" s="619"/>
      <c r="B69" s="620"/>
      <c r="C69" s="620"/>
      <c r="D69" s="623"/>
      <c r="E69" s="626"/>
      <c r="F69" s="628"/>
      <c r="G69" s="426"/>
      <c r="H69" s="614"/>
      <c r="I69" s="614"/>
      <c r="J69" s="614"/>
      <c r="K69" s="614"/>
      <c r="L69" s="631"/>
      <c r="M69" s="616"/>
    </row>
    <row r="70" spans="1:13" s="26" customFormat="1" ht="12.75" hidden="1" customHeight="1">
      <c r="A70" s="618">
        <f>'7- Mapa Final'!A70</f>
        <v>7</v>
      </c>
      <c r="B70" s="62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62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22" t="str">
        <f>'7- Mapa Final'!J70</f>
        <v>Muy Baja - 1</v>
      </c>
      <c r="E70" s="625" t="str">
        <f>'7- Mapa Final'!K70</f>
        <v>Mayor - 4</v>
      </c>
      <c r="F70" s="628" t="str">
        <f>'7- Mapa Final'!M70</f>
        <v>Alto  - 4</v>
      </c>
      <c r="G70" s="426" t="s">
        <v>405</v>
      </c>
      <c r="H70" s="614"/>
      <c r="I70" s="614"/>
      <c r="J70" s="614"/>
      <c r="K70" s="614"/>
      <c r="L70" s="630">
        <v>45385</v>
      </c>
      <c r="M70" s="616"/>
    </row>
    <row r="71" spans="1:13" s="26" customFormat="1" ht="12.75" hidden="1" customHeight="1">
      <c r="A71" s="619"/>
      <c r="B71" s="620"/>
      <c r="C71" s="620"/>
      <c r="D71" s="623"/>
      <c r="E71" s="626"/>
      <c r="F71" s="628"/>
      <c r="G71" s="426"/>
      <c r="H71" s="614"/>
      <c r="I71" s="614"/>
      <c r="J71" s="614"/>
      <c r="K71" s="614"/>
      <c r="L71" s="631"/>
      <c r="M71" s="616"/>
    </row>
    <row r="72" spans="1:13" s="26" customFormat="1" ht="12.75" hidden="1" customHeight="1">
      <c r="A72" s="619"/>
      <c r="B72" s="620"/>
      <c r="C72" s="620"/>
      <c r="D72" s="623"/>
      <c r="E72" s="626"/>
      <c r="F72" s="628"/>
      <c r="G72" s="426"/>
      <c r="H72" s="614"/>
      <c r="I72" s="614"/>
      <c r="J72" s="614"/>
      <c r="K72" s="614"/>
      <c r="L72" s="631"/>
      <c r="M72" s="616"/>
    </row>
    <row r="73" spans="1:13" s="26" customFormat="1" ht="12.75" hidden="1" customHeight="1">
      <c r="A73" s="619"/>
      <c r="B73" s="620"/>
      <c r="C73" s="620"/>
      <c r="D73" s="623"/>
      <c r="E73" s="626"/>
      <c r="F73" s="628"/>
      <c r="G73" s="426"/>
      <c r="H73" s="614"/>
      <c r="I73" s="614"/>
      <c r="J73" s="614"/>
      <c r="K73" s="614"/>
      <c r="L73" s="631"/>
      <c r="M73" s="616"/>
    </row>
    <row r="74" spans="1:13" s="26" customFormat="1" ht="13.5" hidden="1" customHeight="1">
      <c r="A74" s="619"/>
      <c r="B74" s="620"/>
      <c r="C74" s="620"/>
      <c r="D74" s="623"/>
      <c r="E74" s="626"/>
      <c r="F74" s="628"/>
      <c r="G74" s="426"/>
      <c r="H74" s="614"/>
      <c r="I74" s="614"/>
      <c r="J74" s="614"/>
      <c r="K74" s="614"/>
      <c r="L74" s="631"/>
      <c r="M74" s="616"/>
    </row>
    <row r="75" spans="1:13" ht="15" hidden="1" customHeight="1">
      <c r="A75" s="619"/>
      <c r="B75" s="620"/>
      <c r="C75" s="620"/>
      <c r="D75" s="623"/>
      <c r="E75" s="626"/>
      <c r="F75" s="628"/>
      <c r="G75" s="426"/>
      <c r="H75" s="614"/>
      <c r="I75" s="614"/>
      <c r="J75" s="614"/>
      <c r="K75" s="614"/>
      <c r="L75" s="631"/>
      <c r="M75" s="616"/>
    </row>
    <row r="76" spans="1:13" ht="15" hidden="1" customHeight="1">
      <c r="A76" s="619"/>
      <c r="B76" s="620"/>
      <c r="C76" s="620"/>
      <c r="D76" s="623"/>
      <c r="E76" s="626"/>
      <c r="F76" s="628"/>
      <c r="G76" s="426"/>
      <c r="H76" s="614"/>
      <c r="I76" s="614"/>
      <c r="J76" s="614"/>
      <c r="K76" s="614"/>
      <c r="L76" s="631"/>
      <c r="M76" s="616"/>
    </row>
    <row r="77" spans="1:13" ht="15" hidden="1" customHeight="1">
      <c r="A77" s="619"/>
      <c r="B77" s="620"/>
      <c r="C77" s="620"/>
      <c r="D77" s="623"/>
      <c r="E77" s="626"/>
      <c r="F77" s="628"/>
      <c r="G77" s="426"/>
      <c r="H77" s="614"/>
      <c r="I77" s="614"/>
      <c r="J77" s="614"/>
      <c r="K77" s="614"/>
      <c r="L77" s="631"/>
      <c r="M77" s="616"/>
    </row>
    <row r="78" spans="1:13" ht="15" hidden="1" customHeight="1">
      <c r="A78" s="619"/>
      <c r="B78" s="620"/>
      <c r="C78" s="620"/>
      <c r="D78" s="623"/>
      <c r="E78" s="626"/>
      <c r="F78" s="628"/>
      <c r="G78" s="426"/>
      <c r="H78" s="614"/>
      <c r="I78" s="614"/>
      <c r="J78" s="614"/>
      <c r="K78" s="614"/>
      <c r="L78" s="631"/>
      <c r="M78" s="616"/>
    </row>
    <row r="79" spans="1:13" ht="15.75" hidden="1" customHeight="1" thickBot="1">
      <c r="A79" s="619"/>
      <c r="B79" s="621"/>
      <c r="C79" s="621"/>
      <c r="D79" s="624"/>
      <c r="E79" s="627"/>
      <c r="F79" s="629"/>
      <c r="G79" s="426"/>
      <c r="H79" s="615"/>
      <c r="I79" s="615"/>
      <c r="J79" s="615"/>
      <c r="K79" s="615"/>
      <c r="L79" s="631"/>
      <c r="M79" s="617"/>
    </row>
    <row r="80" spans="1:13" ht="15" hidden="1" customHeight="1">
      <c r="A80" s="618">
        <f>'7- Mapa Final'!A80</f>
        <v>8</v>
      </c>
      <c r="B80" s="62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62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22" t="str">
        <f>'7- Mapa Final'!J80</f>
        <v>Muy Baja - 1</v>
      </c>
      <c r="E80" s="625" t="str">
        <f>'7- Mapa Final'!K80</f>
        <v>Mayor - 4</v>
      </c>
      <c r="F80" s="628" t="str">
        <f>'7- Mapa Final'!M80</f>
        <v>Alto  - 4</v>
      </c>
      <c r="G80" s="426" t="s">
        <v>405</v>
      </c>
      <c r="H80" s="614"/>
      <c r="I80" s="614"/>
      <c r="J80" s="614"/>
      <c r="K80" s="614"/>
      <c r="L80" s="630">
        <v>45386</v>
      </c>
      <c r="M80" s="616"/>
    </row>
    <row r="81" spans="1:13" ht="15" hidden="1" customHeight="1">
      <c r="A81" s="619"/>
      <c r="B81" s="620"/>
      <c r="C81" s="620"/>
      <c r="D81" s="623"/>
      <c r="E81" s="626"/>
      <c r="F81" s="628"/>
      <c r="G81" s="426"/>
      <c r="H81" s="614"/>
      <c r="I81" s="614"/>
      <c r="J81" s="614"/>
      <c r="K81" s="614"/>
      <c r="L81" s="631"/>
      <c r="M81" s="616"/>
    </row>
    <row r="82" spans="1:13" ht="15" hidden="1" customHeight="1">
      <c r="A82" s="619"/>
      <c r="B82" s="620"/>
      <c r="C82" s="620"/>
      <c r="D82" s="623"/>
      <c r="E82" s="626"/>
      <c r="F82" s="628"/>
      <c r="G82" s="426"/>
      <c r="H82" s="614"/>
      <c r="I82" s="614"/>
      <c r="J82" s="614"/>
      <c r="K82" s="614"/>
      <c r="L82" s="631"/>
      <c r="M82" s="616"/>
    </row>
    <row r="83" spans="1:13" ht="15" hidden="1" customHeight="1">
      <c r="A83" s="619"/>
      <c r="B83" s="620"/>
      <c r="C83" s="620"/>
      <c r="D83" s="623"/>
      <c r="E83" s="626"/>
      <c r="F83" s="628"/>
      <c r="G83" s="426"/>
      <c r="H83" s="614"/>
      <c r="I83" s="614"/>
      <c r="J83" s="614"/>
      <c r="K83" s="614"/>
      <c r="L83" s="631"/>
      <c r="M83" s="616"/>
    </row>
    <row r="84" spans="1:13" ht="15" hidden="1" customHeight="1">
      <c r="A84" s="619"/>
      <c r="B84" s="620"/>
      <c r="C84" s="620"/>
      <c r="D84" s="623"/>
      <c r="E84" s="626"/>
      <c r="F84" s="628"/>
      <c r="G84" s="426"/>
      <c r="H84" s="614"/>
      <c r="I84" s="614"/>
      <c r="J84" s="614"/>
      <c r="K84" s="614"/>
      <c r="L84" s="631"/>
      <c r="M84" s="616"/>
    </row>
    <row r="85" spans="1:13" ht="15" hidden="1" customHeight="1">
      <c r="A85" s="619"/>
      <c r="B85" s="620"/>
      <c r="C85" s="620"/>
      <c r="D85" s="623"/>
      <c r="E85" s="626"/>
      <c r="F85" s="628"/>
      <c r="G85" s="426"/>
      <c r="H85" s="614"/>
      <c r="I85" s="614"/>
      <c r="J85" s="614"/>
      <c r="K85" s="614"/>
      <c r="L85" s="631"/>
      <c r="M85" s="616"/>
    </row>
    <row r="86" spans="1:13" ht="15" hidden="1" customHeight="1">
      <c r="A86" s="619"/>
      <c r="B86" s="620"/>
      <c r="C86" s="620"/>
      <c r="D86" s="623"/>
      <c r="E86" s="626"/>
      <c r="F86" s="628"/>
      <c r="G86" s="426"/>
      <c r="H86" s="614"/>
      <c r="I86" s="614"/>
      <c r="J86" s="614"/>
      <c r="K86" s="614"/>
      <c r="L86" s="631"/>
      <c r="M86" s="616"/>
    </row>
    <row r="87" spans="1:13" ht="15" hidden="1" customHeight="1">
      <c r="A87" s="619"/>
      <c r="B87" s="620"/>
      <c r="C87" s="620"/>
      <c r="D87" s="623"/>
      <c r="E87" s="626"/>
      <c r="F87" s="628"/>
      <c r="G87" s="426"/>
      <c r="H87" s="614"/>
      <c r="I87" s="614"/>
      <c r="J87" s="614"/>
      <c r="K87" s="614"/>
      <c r="L87" s="631"/>
      <c r="M87" s="616"/>
    </row>
    <row r="88" spans="1:13" ht="15" hidden="1" customHeight="1">
      <c r="A88" s="619"/>
      <c r="B88" s="620"/>
      <c r="C88" s="620"/>
      <c r="D88" s="623"/>
      <c r="E88" s="626"/>
      <c r="F88" s="628"/>
      <c r="G88" s="426"/>
      <c r="H88" s="614"/>
      <c r="I88" s="614"/>
      <c r="J88" s="614"/>
      <c r="K88" s="614"/>
      <c r="L88" s="631"/>
      <c r="M88" s="616"/>
    </row>
    <row r="89" spans="1:13" ht="15.75" hidden="1" customHeight="1" thickBot="1">
      <c r="A89" s="619"/>
      <c r="B89" s="621"/>
      <c r="C89" s="621"/>
      <c r="D89" s="624"/>
      <c r="E89" s="627"/>
      <c r="F89" s="629"/>
      <c r="G89" s="426"/>
      <c r="H89" s="615"/>
      <c r="I89" s="615"/>
      <c r="J89" s="615"/>
      <c r="K89" s="615"/>
      <c r="L89" s="631"/>
      <c r="M89" s="617"/>
    </row>
    <row r="90" spans="1:13">
      <c r="A90" s="449">
        <v>5</v>
      </c>
      <c r="B90" s="426" t="s">
        <v>321</v>
      </c>
      <c r="C90" s="295"/>
      <c r="D90" s="622" t="str">
        <f>'7- Mapa Final'!J90</f>
        <v>Muy Baja - 1</v>
      </c>
      <c r="E90" s="625" t="str">
        <f>'7- Mapa Final'!K90</f>
        <v>Mayor - 4</v>
      </c>
      <c r="F90" s="628" t="str">
        <f>'7- Mapa Final'!M90</f>
        <v>Alto  - 4</v>
      </c>
      <c r="G90" s="431" t="s">
        <v>469</v>
      </c>
      <c r="H90" s="295"/>
      <c r="I90" s="295"/>
      <c r="J90" s="634" t="s">
        <v>524</v>
      </c>
      <c r="K90" s="630">
        <v>45292</v>
      </c>
      <c r="L90" s="630">
        <v>45382</v>
      </c>
      <c r="M90" s="674" t="s">
        <v>544</v>
      </c>
    </row>
    <row r="91" spans="1:13">
      <c r="A91" s="449"/>
      <c r="B91" s="426"/>
      <c r="C91" s="333"/>
      <c r="D91" s="623"/>
      <c r="E91" s="626"/>
      <c r="F91" s="628"/>
      <c r="G91" s="432"/>
      <c r="H91" s="333"/>
      <c r="I91" s="333"/>
      <c r="J91" s="631"/>
      <c r="K91" s="631"/>
      <c r="L91" s="631"/>
      <c r="M91" s="674"/>
    </row>
    <row r="92" spans="1:13">
      <c r="A92" s="449"/>
      <c r="B92" s="426"/>
      <c r="C92" s="333"/>
      <c r="D92" s="623"/>
      <c r="E92" s="626"/>
      <c r="F92" s="628"/>
      <c r="G92" s="432"/>
      <c r="H92" s="333"/>
      <c r="I92" s="333"/>
      <c r="J92" s="631"/>
      <c r="K92" s="631"/>
      <c r="L92" s="631"/>
      <c r="M92" s="674"/>
    </row>
    <row r="93" spans="1:13">
      <c r="A93" s="449"/>
      <c r="B93" s="426"/>
      <c r="C93" s="333"/>
      <c r="D93" s="623"/>
      <c r="E93" s="626"/>
      <c r="F93" s="628"/>
      <c r="G93" s="432"/>
      <c r="H93" s="333"/>
      <c r="I93" s="333"/>
      <c r="J93" s="631"/>
      <c r="K93" s="631"/>
      <c r="L93" s="631"/>
      <c r="M93" s="674"/>
    </row>
    <row r="94" spans="1:13">
      <c r="A94" s="449"/>
      <c r="B94" s="426"/>
      <c r="C94" s="333"/>
      <c r="D94" s="623"/>
      <c r="E94" s="626"/>
      <c r="F94" s="628"/>
      <c r="G94" s="432"/>
      <c r="H94" s="333"/>
      <c r="I94" s="333"/>
      <c r="J94" s="631"/>
      <c r="K94" s="631"/>
      <c r="L94" s="631"/>
      <c r="M94" s="674"/>
    </row>
    <row r="95" spans="1:13">
      <c r="A95" s="449"/>
      <c r="B95" s="426"/>
      <c r="C95" s="333"/>
      <c r="D95" s="623"/>
      <c r="E95" s="626"/>
      <c r="F95" s="628"/>
      <c r="G95" s="432"/>
      <c r="H95" s="333"/>
      <c r="I95" s="333"/>
      <c r="J95" s="631"/>
      <c r="K95" s="631"/>
      <c r="L95" s="631"/>
      <c r="M95" s="674"/>
    </row>
    <row r="96" spans="1:13">
      <c r="A96" s="449"/>
      <c r="B96" s="426"/>
      <c r="C96" s="333"/>
      <c r="D96" s="623"/>
      <c r="E96" s="626"/>
      <c r="F96" s="628"/>
      <c r="G96" s="432"/>
      <c r="H96" s="333"/>
      <c r="I96" s="333"/>
      <c r="J96" s="631"/>
      <c r="K96" s="631"/>
      <c r="L96" s="631"/>
      <c r="M96" s="674"/>
    </row>
    <row r="97" spans="1:13">
      <c r="A97" s="449"/>
      <c r="B97" s="426"/>
      <c r="C97" s="333"/>
      <c r="D97" s="623"/>
      <c r="E97" s="626"/>
      <c r="F97" s="628"/>
      <c r="G97" s="432"/>
      <c r="H97" s="333"/>
      <c r="I97" s="333"/>
      <c r="J97" s="631"/>
      <c r="K97" s="631"/>
      <c r="L97" s="631"/>
      <c r="M97" s="674"/>
    </row>
    <row r="98" spans="1:13">
      <c r="A98" s="449"/>
      <c r="B98" s="426"/>
      <c r="C98" s="333"/>
      <c r="D98" s="623"/>
      <c r="E98" s="626"/>
      <c r="F98" s="628"/>
      <c r="G98" s="432"/>
      <c r="H98" s="333"/>
      <c r="I98" s="333"/>
      <c r="J98" s="631"/>
      <c r="K98" s="631"/>
      <c r="L98" s="631"/>
      <c r="M98" s="674"/>
    </row>
    <row r="99" spans="1:13" ht="15.75" thickBot="1">
      <c r="A99" s="449"/>
      <c r="B99" s="426"/>
      <c r="C99" s="294"/>
      <c r="D99" s="623"/>
      <c r="E99" s="626"/>
      <c r="F99" s="628"/>
      <c r="G99" s="433"/>
      <c r="H99" s="294"/>
      <c r="I99" s="294"/>
      <c r="J99" s="631"/>
      <c r="K99" s="631"/>
      <c r="L99" s="631"/>
      <c r="M99" s="674"/>
    </row>
    <row r="100" spans="1:13">
      <c r="A100" s="450">
        <v>6</v>
      </c>
      <c r="B100" s="453" t="s">
        <v>329</v>
      </c>
      <c r="C100" s="295"/>
      <c r="D100" s="622" t="str">
        <f>'7- Mapa Final'!J100</f>
        <v>Muy Baja - 1</v>
      </c>
      <c r="E100" s="625" t="str">
        <f>'7- Mapa Final'!K100</f>
        <v>Mayor - 4</v>
      </c>
      <c r="F100" s="628" t="str">
        <f>'7- Mapa Final'!M100</f>
        <v>Alto  - 4</v>
      </c>
      <c r="G100" s="431" t="s">
        <v>469</v>
      </c>
      <c r="H100" s="295"/>
      <c r="I100" s="295"/>
      <c r="J100" s="634" t="s">
        <v>524</v>
      </c>
      <c r="K100" s="630">
        <v>45292</v>
      </c>
      <c r="L100" s="630">
        <v>45382</v>
      </c>
      <c r="M100" s="674" t="s">
        <v>544</v>
      </c>
    </row>
    <row r="101" spans="1:13">
      <c r="A101" s="451"/>
      <c r="B101" s="426"/>
      <c r="C101" s="333"/>
      <c r="D101" s="623"/>
      <c r="E101" s="626"/>
      <c r="F101" s="628"/>
      <c r="G101" s="432"/>
      <c r="H101" s="333"/>
      <c r="I101" s="333"/>
      <c r="J101" s="631"/>
      <c r="K101" s="631"/>
      <c r="L101" s="631"/>
      <c r="M101" s="674"/>
    </row>
    <row r="102" spans="1:13">
      <c r="A102" s="451"/>
      <c r="B102" s="426"/>
      <c r="C102" s="333"/>
      <c r="D102" s="623"/>
      <c r="E102" s="626"/>
      <c r="F102" s="628"/>
      <c r="G102" s="432"/>
      <c r="H102" s="333"/>
      <c r="I102" s="333"/>
      <c r="J102" s="631"/>
      <c r="K102" s="631"/>
      <c r="L102" s="631"/>
      <c r="M102" s="674"/>
    </row>
    <row r="103" spans="1:13">
      <c r="A103" s="451"/>
      <c r="B103" s="426"/>
      <c r="C103" s="333"/>
      <c r="D103" s="623"/>
      <c r="E103" s="626"/>
      <c r="F103" s="628"/>
      <c r="G103" s="432"/>
      <c r="H103" s="333"/>
      <c r="I103" s="333"/>
      <c r="J103" s="631"/>
      <c r="K103" s="631"/>
      <c r="L103" s="631"/>
      <c r="M103" s="674"/>
    </row>
    <row r="104" spans="1:13">
      <c r="A104" s="451"/>
      <c r="B104" s="426"/>
      <c r="C104" s="333"/>
      <c r="D104" s="623"/>
      <c r="E104" s="626"/>
      <c r="F104" s="628"/>
      <c r="G104" s="432"/>
      <c r="H104" s="333"/>
      <c r="I104" s="333"/>
      <c r="J104" s="631"/>
      <c r="K104" s="631"/>
      <c r="L104" s="631"/>
      <c r="M104" s="674"/>
    </row>
    <row r="105" spans="1:13">
      <c r="A105" s="451"/>
      <c r="B105" s="426"/>
      <c r="C105" s="333"/>
      <c r="D105" s="623"/>
      <c r="E105" s="626"/>
      <c r="F105" s="628"/>
      <c r="G105" s="432"/>
      <c r="H105" s="333"/>
      <c r="I105" s="333"/>
      <c r="J105" s="631"/>
      <c r="K105" s="631"/>
      <c r="L105" s="631"/>
      <c r="M105" s="674"/>
    </row>
    <row r="106" spans="1:13">
      <c r="A106" s="451"/>
      <c r="B106" s="426"/>
      <c r="C106" s="333"/>
      <c r="D106" s="623"/>
      <c r="E106" s="626"/>
      <c r="F106" s="628"/>
      <c r="G106" s="432"/>
      <c r="H106" s="333"/>
      <c r="I106" s="333"/>
      <c r="J106" s="631"/>
      <c r="K106" s="631"/>
      <c r="L106" s="631"/>
      <c r="M106" s="674"/>
    </row>
    <row r="107" spans="1:13">
      <c r="A107" s="451"/>
      <c r="B107" s="426"/>
      <c r="C107" s="333"/>
      <c r="D107" s="623"/>
      <c r="E107" s="626"/>
      <c r="F107" s="628"/>
      <c r="G107" s="432"/>
      <c r="H107" s="333"/>
      <c r="I107" s="333"/>
      <c r="J107" s="631"/>
      <c r="K107" s="631"/>
      <c r="L107" s="631"/>
      <c r="M107" s="674"/>
    </row>
    <row r="108" spans="1:13">
      <c r="A108" s="451"/>
      <c r="B108" s="426"/>
      <c r="C108" s="333"/>
      <c r="D108" s="623"/>
      <c r="E108" s="626"/>
      <c r="F108" s="628"/>
      <c r="G108" s="432"/>
      <c r="H108" s="333"/>
      <c r="I108" s="333"/>
      <c r="J108" s="631"/>
      <c r="K108" s="631"/>
      <c r="L108" s="631"/>
      <c r="M108" s="674"/>
    </row>
    <row r="109" spans="1:13" ht="15.75" thickBot="1">
      <c r="A109" s="452"/>
      <c r="B109" s="454"/>
      <c r="C109" s="294"/>
      <c r="D109" s="623"/>
      <c r="E109" s="626"/>
      <c r="F109" s="628"/>
      <c r="G109" s="433"/>
      <c r="H109" s="294"/>
      <c r="I109" s="294"/>
      <c r="J109" s="631"/>
      <c r="K109" s="631"/>
      <c r="L109" s="631"/>
      <c r="M109" s="674"/>
    </row>
    <row r="110" spans="1:13">
      <c r="A110" s="455">
        <v>7</v>
      </c>
      <c r="B110" s="682" t="s">
        <v>334</v>
      </c>
      <c r="C110" s="295"/>
      <c r="D110" s="622" t="str">
        <f>'7- Mapa Final'!J110</f>
        <v>Muy Baja - 1</v>
      </c>
      <c r="E110" s="625" t="str">
        <f>'7- Mapa Final'!K110</f>
        <v>Mayor - 4</v>
      </c>
      <c r="F110" s="628" t="str">
        <f>'7- Mapa Final'!M110</f>
        <v>Alto  - 4</v>
      </c>
      <c r="G110" s="431" t="s">
        <v>469</v>
      </c>
      <c r="H110" s="295"/>
      <c r="I110" s="295"/>
      <c r="J110" s="634" t="s">
        <v>524</v>
      </c>
      <c r="K110" s="630">
        <v>45292</v>
      </c>
      <c r="L110" s="630">
        <v>45382</v>
      </c>
      <c r="M110" s="674" t="s">
        <v>544</v>
      </c>
    </row>
    <row r="111" spans="1:13">
      <c r="A111" s="456"/>
      <c r="B111" s="683"/>
      <c r="C111" s="333"/>
      <c r="D111" s="623"/>
      <c r="E111" s="626"/>
      <c r="F111" s="628"/>
      <c r="G111" s="432"/>
      <c r="H111" s="333"/>
      <c r="I111" s="333"/>
      <c r="J111" s="631"/>
      <c r="K111" s="631"/>
      <c r="L111" s="631"/>
      <c r="M111" s="674"/>
    </row>
    <row r="112" spans="1:13">
      <c r="A112" s="456"/>
      <c r="B112" s="683"/>
      <c r="C112" s="333"/>
      <c r="D112" s="623"/>
      <c r="E112" s="626"/>
      <c r="F112" s="628"/>
      <c r="G112" s="432"/>
      <c r="H112" s="333"/>
      <c r="I112" s="333"/>
      <c r="J112" s="631"/>
      <c r="K112" s="631"/>
      <c r="L112" s="631"/>
      <c r="M112" s="674"/>
    </row>
    <row r="113" spans="1:13">
      <c r="A113" s="456"/>
      <c r="B113" s="683"/>
      <c r="C113" s="333"/>
      <c r="D113" s="623"/>
      <c r="E113" s="626"/>
      <c r="F113" s="628"/>
      <c r="G113" s="432"/>
      <c r="H113" s="333"/>
      <c r="I113" s="333"/>
      <c r="J113" s="631"/>
      <c r="K113" s="631"/>
      <c r="L113" s="631"/>
      <c r="M113" s="674"/>
    </row>
    <row r="114" spans="1:13">
      <c r="A114" s="456"/>
      <c r="B114" s="683"/>
      <c r="C114" s="333"/>
      <c r="D114" s="623"/>
      <c r="E114" s="626"/>
      <c r="F114" s="628"/>
      <c r="G114" s="432"/>
      <c r="H114" s="333"/>
      <c r="I114" s="333"/>
      <c r="J114" s="631"/>
      <c r="K114" s="631"/>
      <c r="L114" s="631"/>
      <c r="M114" s="674"/>
    </row>
    <row r="115" spans="1:13">
      <c r="A115" s="456"/>
      <c r="B115" s="683"/>
      <c r="C115" s="333"/>
      <c r="D115" s="623"/>
      <c r="E115" s="626"/>
      <c r="F115" s="628"/>
      <c r="G115" s="432"/>
      <c r="H115" s="333"/>
      <c r="I115" s="333"/>
      <c r="J115" s="631"/>
      <c r="K115" s="631"/>
      <c r="L115" s="631"/>
      <c r="M115" s="674"/>
    </row>
    <row r="116" spans="1:13">
      <c r="A116" s="456"/>
      <c r="B116" s="683"/>
      <c r="C116" s="333"/>
      <c r="D116" s="623"/>
      <c r="E116" s="626"/>
      <c r="F116" s="628"/>
      <c r="G116" s="432"/>
      <c r="H116" s="333"/>
      <c r="I116" s="333"/>
      <c r="J116" s="631"/>
      <c r="K116" s="631"/>
      <c r="L116" s="631"/>
      <c r="M116" s="674"/>
    </row>
    <row r="117" spans="1:13">
      <c r="A117" s="456"/>
      <c r="B117" s="683"/>
      <c r="C117" s="333"/>
      <c r="D117" s="623"/>
      <c r="E117" s="626"/>
      <c r="F117" s="628"/>
      <c r="G117" s="432"/>
      <c r="H117" s="333"/>
      <c r="I117" s="333"/>
      <c r="J117" s="631"/>
      <c r="K117" s="631"/>
      <c r="L117" s="631"/>
      <c r="M117" s="674"/>
    </row>
    <row r="118" spans="1:13">
      <c r="A118" s="456"/>
      <c r="B118" s="683"/>
      <c r="C118" s="333"/>
      <c r="D118" s="623"/>
      <c r="E118" s="626"/>
      <c r="F118" s="628"/>
      <c r="G118" s="432"/>
      <c r="H118" s="333"/>
      <c r="I118" s="333"/>
      <c r="J118" s="631"/>
      <c r="K118" s="631"/>
      <c r="L118" s="631"/>
      <c r="M118" s="674"/>
    </row>
    <row r="119" spans="1:13" ht="15.75" thickBot="1">
      <c r="A119" s="457"/>
      <c r="B119" s="684"/>
      <c r="C119" s="294"/>
      <c r="D119" s="623"/>
      <c r="E119" s="626"/>
      <c r="F119" s="628"/>
      <c r="G119" s="433"/>
      <c r="H119" s="294"/>
      <c r="I119" s="294"/>
      <c r="J119" s="631"/>
      <c r="K119" s="631"/>
      <c r="L119" s="631"/>
      <c r="M119" s="674"/>
    </row>
  </sheetData>
  <mergeCells count="151">
    <mergeCell ref="M110:M119"/>
    <mergeCell ref="A110:A119"/>
    <mergeCell ref="B110:B119"/>
    <mergeCell ref="D110:D119"/>
    <mergeCell ref="E110:E119"/>
    <mergeCell ref="F110:F119"/>
    <mergeCell ref="G110:G119"/>
    <mergeCell ref="J110:J119"/>
    <mergeCell ref="K110:K119"/>
    <mergeCell ref="L110:L119"/>
    <mergeCell ref="M90:M99"/>
    <mergeCell ref="A100:A109"/>
    <mergeCell ref="B100:B109"/>
    <mergeCell ref="D100:D109"/>
    <mergeCell ref="E100:E109"/>
    <mergeCell ref="F100:F109"/>
    <mergeCell ref="G100:G109"/>
    <mergeCell ref="J100:J109"/>
    <mergeCell ref="K100:K109"/>
    <mergeCell ref="L100:L109"/>
    <mergeCell ref="M100:M109"/>
    <mergeCell ref="A90:A99"/>
    <mergeCell ref="B90:B99"/>
    <mergeCell ref="D90:D99"/>
    <mergeCell ref="E90:E99"/>
    <mergeCell ref="F90:F99"/>
    <mergeCell ref="G90:G99"/>
    <mergeCell ref="J90:J99"/>
    <mergeCell ref="K90:K99"/>
    <mergeCell ref="L90:L99"/>
    <mergeCell ref="K1:M3"/>
    <mergeCell ref="A4:B4"/>
    <mergeCell ref="A5:B5"/>
    <mergeCell ref="A1:B2"/>
    <mergeCell ref="C1:J3"/>
    <mergeCell ref="C4:M4"/>
    <mergeCell ref="C5:M5"/>
    <mergeCell ref="K30:K39"/>
    <mergeCell ref="L30:L39"/>
    <mergeCell ref="M30:M39"/>
    <mergeCell ref="A9:G9"/>
    <mergeCell ref="A10:A19"/>
    <mergeCell ref="C10:C19"/>
    <mergeCell ref="L10:L19"/>
    <mergeCell ref="M10:M19"/>
    <mergeCell ref="F10:F19"/>
    <mergeCell ref="G10:G19"/>
    <mergeCell ref="H7:H8"/>
    <mergeCell ref="I7:J7"/>
    <mergeCell ref="K7:L7"/>
    <mergeCell ref="M7:M8"/>
    <mergeCell ref="A6:B6"/>
    <mergeCell ref="A7:C7"/>
    <mergeCell ref="D7:F7"/>
    <mergeCell ref="D40:D49"/>
    <mergeCell ref="E40:E49"/>
    <mergeCell ref="K40:K49"/>
    <mergeCell ref="F30:F39"/>
    <mergeCell ref="G20:G29"/>
    <mergeCell ref="H20:H29"/>
    <mergeCell ref="J20:J29"/>
    <mergeCell ref="G30:G39"/>
    <mergeCell ref="H30:H39"/>
    <mergeCell ref="J30:J39"/>
    <mergeCell ref="D30:D39"/>
    <mergeCell ref="E30:E39"/>
    <mergeCell ref="G7:G8"/>
    <mergeCell ref="C6:M6"/>
    <mergeCell ref="C40:C49"/>
    <mergeCell ref="L20:L29"/>
    <mergeCell ref="M20:M29"/>
    <mergeCell ref="B10:B19"/>
    <mergeCell ref="B20:B29"/>
    <mergeCell ref="F20:F29"/>
    <mergeCell ref="A30:A39"/>
    <mergeCell ref="A20:A29"/>
    <mergeCell ref="C20:C29"/>
    <mergeCell ref="D10:D19"/>
    <mergeCell ref="E10:E19"/>
    <mergeCell ref="B30:B39"/>
    <mergeCell ref="C30:C39"/>
    <mergeCell ref="D20:D29"/>
    <mergeCell ref="I10:I19"/>
    <mergeCell ref="I20:I29"/>
    <mergeCell ref="I30:I39"/>
    <mergeCell ref="H10:H19"/>
    <mergeCell ref="J10:J19"/>
    <mergeCell ref="K10:K19"/>
    <mergeCell ref="K20:K29"/>
    <mergeCell ref="E20:E29"/>
    <mergeCell ref="G70:G79"/>
    <mergeCell ref="H70:H7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K60:K69"/>
    <mergeCell ref="L60:L69"/>
    <mergeCell ref="M60:M69"/>
    <mergeCell ref="F60:F69"/>
    <mergeCell ref="G60:G69"/>
    <mergeCell ref="H60:H69"/>
    <mergeCell ref="I60:I69"/>
    <mergeCell ref="J60:J69"/>
    <mergeCell ref="A60:A69"/>
    <mergeCell ref="B60:B69"/>
    <mergeCell ref="C60:C69"/>
    <mergeCell ref="D60:D69"/>
    <mergeCell ref="E60:E69"/>
    <mergeCell ref="I70:I79"/>
    <mergeCell ref="J70:J79"/>
    <mergeCell ref="J80:J89"/>
    <mergeCell ref="K80:K89"/>
    <mergeCell ref="L80:L89"/>
    <mergeCell ref="M80:M89"/>
    <mergeCell ref="A80:A89"/>
    <mergeCell ref="B80:B89"/>
    <mergeCell ref="C80:C89"/>
    <mergeCell ref="D80:D89"/>
    <mergeCell ref="E80:E89"/>
    <mergeCell ref="F80:F89"/>
    <mergeCell ref="G80:G89"/>
    <mergeCell ref="H80:H89"/>
    <mergeCell ref="I80:I89"/>
    <mergeCell ref="A70:A79"/>
    <mergeCell ref="B70:B79"/>
    <mergeCell ref="C70:C79"/>
    <mergeCell ref="D70:D79"/>
    <mergeCell ref="E70:E79"/>
    <mergeCell ref="K70:K79"/>
    <mergeCell ref="L70:L79"/>
    <mergeCell ref="M70:M79"/>
    <mergeCell ref="F70:F79"/>
  </mergeCells>
  <conditionalFormatting sqref="A7:B7">
    <cfRule type="containsText" dxfId="244" priority="875" operator="containsText" text="1- Bajo">
      <formula>NOT(ISERROR(SEARCH("1- Bajo",A7)))</formula>
    </cfRule>
    <cfRule type="containsText" dxfId="243" priority="873" operator="containsText" text="3- Bajo">
      <formula>NOT(ISERROR(SEARCH("3- Bajo",A7)))</formula>
    </cfRule>
    <cfRule type="containsText" dxfId="242" priority="872" operator="containsText" text="4- Moderado">
      <formula>NOT(ISERROR(SEARCH("4- Moderado",A7)))</formula>
    </cfRule>
    <cfRule type="containsText" dxfId="241" priority="870" operator="containsText" text="3- Moderado">
      <formula>NOT(ISERROR(SEARCH("3- Moderado",A7)))</formula>
    </cfRule>
    <cfRule type="containsText" dxfId="240" priority="871" operator="containsText" text="6- Moderado">
      <formula>NOT(ISERROR(SEARCH("6- Moderado",A7)))</formula>
    </cfRule>
    <cfRule type="containsText" dxfId="239" priority="874" operator="containsText" text="4- Bajo">
      <formula>NOT(ISERROR(SEARCH("4- Bajo",A7)))</formula>
    </cfRule>
  </conditionalFormatting>
  <conditionalFormatting sqref="A10:E10 A20:E20 A30:E30">
    <cfRule type="containsText" dxfId="238" priority="850" operator="containsText" text="4- Bajo">
      <formula>NOT(ISERROR(SEARCH("4- Bajo",A10)))</formula>
    </cfRule>
    <cfRule type="containsText" dxfId="237" priority="849" operator="containsText" text="3- Bajo">
      <formula>NOT(ISERROR(SEARCH("3- Bajo",A10)))</formula>
    </cfRule>
    <cfRule type="containsText" dxfId="236" priority="848" operator="containsText" text="4- Moderado">
      <formula>NOT(ISERROR(SEARCH("4- Moderado",A10)))</formula>
    </cfRule>
    <cfRule type="containsText" dxfId="235" priority="847" operator="containsText" text="6- Moderado">
      <formula>NOT(ISERROR(SEARCH("6- Moderado",A10)))</formula>
    </cfRule>
    <cfRule type="containsText" dxfId="234" priority="846" operator="containsText" text="3- Moderado">
      <formula>NOT(ISERROR(SEARCH("3- Moderado",A10)))</formula>
    </cfRule>
    <cfRule type="containsText" dxfId="233" priority="851" operator="containsText" text="1- Bajo">
      <formula>NOT(ISERROR(SEARCH("1- Bajo",A10)))</formula>
    </cfRule>
  </conditionalFormatting>
  <conditionalFormatting sqref="A40:E40">
    <cfRule type="containsText" dxfId="232" priority="156" operator="containsText" text="3- Moderado">
      <formula>NOT(ISERROR(SEARCH("3- Moderado",A40)))</formula>
    </cfRule>
    <cfRule type="containsText" dxfId="231" priority="161" operator="containsText" text="1- Bajo">
      <formula>NOT(ISERROR(SEARCH("1- Bajo",A40)))</formula>
    </cfRule>
    <cfRule type="containsText" dxfId="230" priority="160" operator="containsText" text="4- Bajo">
      <formula>NOT(ISERROR(SEARCH("4- Bajo",A40)))</formula>
    </cfRule>
    <cfRule type="containsText" dxfId="229" priority="158" operator="containsText" text="4- Moderado">
      <formula>NOT(ISERROR(SEARCH("4- Moderado",A40)))</formula>
    </cfRule>
    <cfRule type="containsText" dxfId="228" priority="159" operator="containsText" text="3- Bajo">
      <formula>NOT(ISERROR(SEARCH("3- Bajo",A40)))</formula>
    </cfRule>
    <cfRule type="containsText" dxfId="227" priority="157" operator="containsText" text="6- Moderado">
      <formula>NOT(ISERROR(SEARCH("6- Moderado",A40)))</formula>
    </cfRule>
  </conditionalFormatting>
  <conditionalFormatting sqref="A50:E50">
    <cfRule type="containsText" dxfId="226" priority="130" operator="containsText" text="4- Moderado">
      <formula>NOT(ISERROR(SEARCH("4- Moderado",A50)))</formula>
    </cfRule>
    <cfRule type="containsText" dxfId="225" priority="132" operator="containsText" text="4- Bajo">
      <formula>NOT(ISERROR(SEARCH("4- Bajo",A50)))</formula>
    </cfRule>
    <cfRule type="containsText" dxfId="224" priority="133" operator="containsText" text="1- Bajo">
      <formula>NOT(ISERROR(SEARCH("1- Bajo",A50)))</formula>
    </cfRule>
    <cfRule type="containsText" dxfId="223" priority="131" operator="containsText" text="3- Bajo">
      <formula>NOT(ISERROR(SEARCH("3- Bajo",A50)))</formula>
    </cfRule>
    <cfRule type="containsText" dxfId="222" priority="128" operator="containsText" text="3- Moderado">
      <formula>NOT(ISERROR(SEARCH("3- Moderado",A50)))</formula>
    </cfRule>
    <cfRule type="containsText" dxfId="221" priority="129" operator="containsText" text="6- Moderado">
      <formula>NOT(ISERROR(SEARCH("6- Moderado",A50)))</formula>
    </cfRule>
  </conditionalFormatting>
  <conditionalFormatting sqref="A60:E60">
    <cfRule type="containsText" dxfId="220" priority="100" operator="containsText" text="3- Moderado">
      <formula>NOT(ISERROR(SEARCH("3- Moderado",A60)))</formula>
    </cfRule>
    <cfRule type="containsText" dxfId="219" priority="101" operator="containsText" text="6- Moderado">
      <formula>NOT(ISERROR(SEARCH("6- Moderado",A60)))</formula>
    </cfRule>
    <cfRule type="containsText" dxfId="218" priority="103" operator="containsText" text="3- Bajo">
      <formula>NOT(ISERROR(SEARCH("3- Bajo",A60)))</formula>
    </cfRule>
    <cfRule type="containsText" dxfId="217" priority="104" operator="containsText" text="4- Bajo">
      <formula>NOT(ISERROR(SEARCH("4- Bajo",A60)))</formula>
    </cfRule>
    <cfRule type="containsText" dxfId="216" priority="105" operator="containsText" text="1- Bajo">
      <formula>NOT(ISERROR(SEARCH("1- Bajo",A60)))</formula>
    </cfRule>
    <cfRule type="containsText" dxfId="215" priority="102" operator="containsText" text="4- Moderado">
      <formula>NOT(ISERROR(SEARCH("4- Moderado",A60)))</formula>
    </cfRule>
  </conditionalFormatting>
  <conditionalFormatting sqref="A70:E70 A80:E80">
    <cfRule type="containsText" dxfId="214" priority="44" operator="containsText" text="3- Moderado">
      <formula>NOT(ISERROR(SEARCH("3- Moderado",A70)))</formula>
    </cfRule>
    <cfRule type="containsText" dxfId="213" priority="49" operator="containsText" text="1- Bajo">
      <formula>NOT(ISERROR(SEARCH("1- Bajo",A70)))</formula>
    </cfRule>
    <cfRule type="containsText" dxfId="212" priority="47" operator="containsText" text="3- Bajo">
      <formula>NOT(ISERROR(SEARCH("3- Bajo",A70)))</formula>
    </cfRule>
    <cfRule type="containsText" dxfId="211" priority="46" operator="containsText" text="4- Moderado">
      <formula>NOT(ISERROR(SEARCH("4- Moderado",A70)))</formula>
    </cfRule>
    <cfRule type="containsText" dxfId="210" priority="45" operator="containsText" text="6- Moderado">
      <formula>NOT(ISERROR(SEARCH("6- Moderado",A70)))</formula>
    </cfRule>
    <cfRule type="containsText" dxfId="209" priority="48" operator="containsText" text="4- Bajo">
      <formula>NOT(ISERROR(SEARCH("4- Bajo",A70)))</formula>
    </cfRule>
  </conditionalFormatting>
  <conditionalFormatting sqref="C8:F8">
    <cfRule type="containsText" dxfId="208" priority="206" operator="containsText" text="4- Bajo">
      <formula>NOT(ISERROR(SEARCH("4- Bajo",C8)))</formula>
    </cfRule>
    <cfRule type="containsText" dxfId="207" priority="202" operator="containsText" text="3- Moderado">
      <formula>NOT(ISERROR(SEARCH("3- Moderado",C8)))</formula>
    </cfRule>
    <cfRule type="containsText" dxfId="206" priority="203" operator="containsText" text="6- Moderado">
      <formula>NOT(ISERROR(SEARCH("6- Moderado",C8)))</formula>
    </cfRule>
    <cfRule type="containsText" dxfId="205" priority="204" operator="containsText" text="4- Moderado">
      <formula>NOT(ISERROR(SEARCH("4- Moderado",C8)))</formula>
    </cfRule>
    <cfRule type="containsText" dxfId="204" priority="205" operator="containsText" text="3- Bajo">
      <formula>NOT(ISERROR(SEARCH("3- Bajo",C8)))</formula>
    </cfRule>
    <cfRule type="containsText" dxfId="203" priority="207" operator="containsText" text="1- Bajo">
      <formula>NOT(ISERROR(SEARCH("1- Bajo",C8)))</formula>
    </cfRule>
  </conditionalFormatting>
  <conditionalFormatting sqref="D10:D89">
    <cfRule type="containsText" dxfId="202" priority="40" operator="containsText" text="Baja">
      <formula>NOT(ISERROR(SEARCH("Baja",D10)))</formula>
    </cfRule>
    <cfRule type="containsText" dxfId="201" priority="39" operator="containsText" text="Alta">
      <formula>NOT(ISERROR(SEARCH("Alta",D10)))</formula>
    </cfRule>
    <cfRule type="containsText" dxfId="200" priority="38" operator="containsText" text="Muy Alta">
      <formula>NOT(ISERROR(SEARCH("Muy Alta",D10)))</formula>
    </cfRule>
    <cfRule type="containsText" dxfId="199" priority="41" operator="containsText" text="Muy Baja">
      <formula>NOT(ISERROR(SEARCH("Muy Baja",D10)))</formula>
    </cfRule>
    <cfRule type="containsText" dxfId="198" priority="43" operator="containsText" text="Media">
      <formula>NOT(ISERROR(SEARCH("Media",D10)))</formula>
    </cfRule>
  </conditionalFormatting>
  <conditionalFormatting sqref="E10:E89">
    <cfRule type="containsText" dxfId="197" priority="37" operator="containsText" text="Leve">
      <formula>NOT(ISERROR(SEARCH("Leve",E10)))</formula>
    </cfRule>
    <cfRule type="containsText" dxfId="196" priority="36" operator="containsText" text="Menor">
      <formula>NOT(ISERROR(SEARCH("Menor",E10)))</formula>
    </cfRule>
    <cfRule type="containsText" dxfId="195" priority="35" operator="containsText" text="Mayor">
      <formula>NOT(ISERROR(SEARCH("Mayor",E10)))</formula>
    </cfRule>
    <cfRule type="containsText" dxfId="194" priority="34" operator="containsText" text="Catastrófico">
      <formula>NOT(ISERROR(SEARCH("Catastrófico",E10)))</formula>
    </cfRule>
  </conditionalFormatting>
  <conditionalFormatting sqref="E10:F89">
    <cfRule type="containsText" dxfId="193" priority="42" operator="containsText" text="Moderado">
      <formula>NOT(ISERROR(SEARCH("Moderado",E10)))</formula>
    </cfRule>
  </conditionalFormatting>
  <conditionalFormatting sqref="F10:F39">
    <cfRule type="colorScale" priority="1417">
      <colorScale>
        <cfvo type="min"/>
        <cfvo type="max"/>
        <color rgb="FFFF7128"/>
        <color rgb="FFFFEF9C"/>
      </colorScale>
    </cfRule>
  </conditionalFormatting>
  <conditionalFormatting sqref="F10:F89">
    <cfRule type="containsText" dxfId="192" priority="60" operator="containsText" text="Extremo">
      <formula>NOT(ISERROR(SEARCH("Extremo",F10)))</formula>
    </cfRule>
    <cfRule type="containsText" dxfId="191" priority="59" operator="containsText" text="Alto">
      <formula>NOT(ISERROR(SEARCH("Alto",F10)))</formula>
    </cfRule>
    <cfRule type="containsText" dxfId="190" priority="58" operator="containsText" text="Moderado">
      <formula>NOT(ISERROR(SEARCH("Moderado",F10)))</formula>
    </cfRule>
    <cfRule type="containsText" dxfId="189" priority="57" operator="containsText" text="Bajo">
      <formula>NOT(ISERROR(SEARCH("Bajo",F10)))</formula>
    </cfRule>
  </conditionalFormatting>
  <conditionalFormatting sqref="F40:F49">
    <cfRule type="colorScale" priority="173">
      <colorScale>
        <cfvo type="min"/>
        <cfvo type="max"/>
        <color rgb="FFFF7128"/>
        <color rgb="FFFFEF9C"/>
      </colorScale>
    </cfRule>
  </conditionalFormatting>
  <conditionalFormatting sqref="F50:F59">
    <cfRule type="colorScale" priority="145">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61">
      <colorScale>
        <cfvo type="min"/>
        <cfvo type="max"/>
        <color rgb="FFFF7128"/>
        <color rgb="FFFFEF9C"/>
      </colorScale>
    </cfRule>
  </conditionalFormatting>
  <conditionalFormatting sqref="D90:D119">
    <cfRule type="containsText" dxfId="63" priority="24" operator="containsText" text="Muy Alta">
      <formula>NOT(ISERROR(SEARCH("Muy Alta",D90)))</formula>
    </cfRule>
    <cfRule type="containsText" dxfId="59" priority="25" operator="containsText" text="Alta">
      <formula>NOT(ISERROR(SEARCH("Alta",D90)))</formula>
    </cfRule>
    <cfRule type="containsText" dxfId="62" priority="26" operator="containsText" text="Baja">
      <formula>NOT(ISERROR(SEARCH("Baja",D90)))</formula>
    </cfRule>
    <cfRule type="containsText" dxfId="61" priority="27" operator="containsText" text="Muy Baja">
      <formula>NOT(ISERROR(SEARCH("Muy Baja",D90)))</formula>
    </cfRule>
    <cfRule type="containsText" dxfId="60" priority="28" operator="containsText" text="Media">
      <formula>NOT(ISERROR(SEARCH("Media",D90)))</formula>
    </cfRule>
  </conditionalFormatting>
  <conditionalFormatting sqref="D90:E90">
    <cfRule type="containsText" dxfId="58" priority="14" operator="containsText" text="3- Moderado">
      <formula>NOT(ISERROR(SEARCH("3- Moderado",D90)))</formula>
    </cfRule>
    <cfRule type="containsText" dxfId="53" priority="15" operator="containsText" text="6- Moderado">
      <formula>NOT(ISERROR(SEARCH("6- Moderado",D90)))</formula>
    </cfRule>
    <cfRule type="containsText" dxfId="54" priority="16" operator="containsText" text="4- Moderado">
      <formula>NOT(ISERROR(SEARCH("4- Moderado",D90)))</formula>
    </cfRule>
    <cfRule type="containsText" dxfId="55" priority="17" operator="containsText" text="3- Bajo">
      <formula>NOT(ISERROR(SEARCH("3- Bajo",D90)))</formula>
    </cfRule>
    <cfRule type="containsText" dxfId="56" priority="18" operator="containsText" text="4- Bajo">
      <formula>NOT(ISERROR(SEARCH("4- Bajo",D90)))</formula>
    </cfRule>
    <cfRule type="containsText" dxfId="57" priority="19" operator="containsText" text="1- Bajo">
      <formula>NOT(ISERROR(SEARCH("1- Bajo",D90)))</formula>
    </cfRule>
  </conditionalFormatting>
  <conditionalFormatting sqref="D100:E100">
    <cfRule type="containsText" dxfId="47" priority="8" operator="containsText" text="3- Moderado">
      <formula>NOT(ISERROR(SEARCH("3- Moderado",D100)))</formula>
    </cfRule>
    <cfRule type="containsText" dxfId="52" priority="9" operator="containsText" text="6- Moderado">
      <formula>NOT(ISERROR(SEARCH("6- Moderado",D100)))</formula>
    </cfRule>
    <cfRule type="containsText" dxfId="51" priority="10" operator="containsText" text="4- Moderado">
      <formula>NOT(ISERROR(SEARCH("4- Moderado",D100)))</formula>
    </cfRule>
    <cfRule type="containsText" dxfId="50" priority="11" operator="containsText" text="3- Bajo">
      <formula>NOT(ISERROR(SEARCH("3- Bajo",D100)))</formula>
    </cfRule>
    <cfRule type="containsText" dxfId="49" priority="12" operator="containsText" text="4- Bajo">
      <formula>NOT(ISERROR(SEARCH("4- Bajo",D100)))</formula>
    </cfRule>
    <cfRule type="containsText" dxfId="48" priority="13" operator="containsText" text="1- Bajo">
      <formula>NOT(ISERROR(SEARCH("1- Bajo",D100)))</formula>
    </cfRule>
  </conditionalFormatting>
  <conditionalFormatting sqref="D110:E110">
    <cfRule type="containsText" dxfId="41" priority="2" operator="containsText" text="3- Moderado">
      <formula>NOT(ISERROR(SEARCH("3- Moderado",D110)))</formula>
    </cfRule>
    <cfRule type="containsText" dxfId="42" priority="3" operator="containsText" text="6- Moderado">
      <formula>NOT(ISERROR(SEARCH("6- Moderado",D110)))</formula>
    </cfRule>
    <cfRule type="containsText" dxfId="43" priority="4" operator="containsText" text="4- Moderado">
      <formula>NOT(ISERROR(SEARCH("4- Moderado",D110)))</formula>
    </cfRule>
    <cfRule type="containsText" dxfId="44" priority="5" operator="containsText" text="3- Bajo">
      <formula>NOT(ISERROR(SEARCH("3- Bajo",D110)))</formula>
    </cfRule>
    <cfRule type="containsText" dxfId="45" priority="6" operator="containsText" text="4- Bajo">
      <formula>NOT(ISERROR(SEARCH("4- Bajo",D110)))</formula>
    </cfRule>
    <cfRule type="containsText" dxfId="46" priority="7" operator="containsText" text="1- Bajo">
      <formula>NOT(ISERROR(SEARCH("1- Bajo",D110)))</formula>
    </cfRule>
  </conditionalFormatting>
  <conditionalFormatting sqref="E90:E119">
    <cfRule type="containsText" dxfId="37" priority="20" operator="containsText" text="Catastrófico">
      <formula>NOT(ISERROR(SEARCH("Catastrófico",E90)))</formula>
    </cfRule>
    <cfRule type="containsText" dxfId="38" priority="21" operator="containsText" text="Mayor">
      <formula>NOT(ISERROR(SEARCH("Mayor",E90)))</formula>
    </cfRule>
    <cfRule type="containsText" dxfId="39" priority="22" operator="containsText" text="Menor">
      <formula>NOT(ISERROR(SEARCH("Menor",E90)))</formula>
    </cfRule>
    <cfRule type="containsText" dxfId="40" priority="23" operator="containsText" text="Leve">
      <formula>NOT(ISERROR(SEARCH("Leve",E90)))</formula>
    </cfRule>
  </conditionalFormatting>
  <conditionalFormatting sqref="E90:F119">
    <cfRule type="containsText" dxfId="36" priority="1" operator="containsText" text="Moderado">
      <formula>NOT(ISERROR(SEARCH("Moderado",E90)))</formula>
    </cfRule>
  </conditionalFormatting>
  <conditionalFormatting sqref="F90:F119">
    <cfRule type="containsText" dxfId="34" priority="29" operator="containsText" text="Bajo">
      <formula>NOT(ISERROR(SEARCH("Bajo",F90)))</formula>
    </cfRule>
    <cfRule type="containsText" dxfId="33" priority="30" operator="containsText" text="Moderado">
      <formula>NOT(ISERROR(SEARCH("Moderado",F90)))</formula>
    </cfRule>
    <cfRule type="containsText" dxfId="32" priority="31" operator="containsText" text="Alto">
      <formula>NOT(ISERROR(SEARCH("Alto",F90)))</formula>
    </cfRule>
    <cfRule type="containsText" dxfId="35" priority="32" operator="containsText" text="Extremo">
      <formula>NOT(ISERROR(SEARCH("Extremo",F90)))</formula>
    </cfRule>
  </conditionalFormatting>
  <conditionalFormatting sqref="F90:F119">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FM119"/>
  <sheetViews>
    <sheetView showGridLines="0" tabSelected="1" zoomScale="110" zoomScaleNormal="110" workbookViewId="0">
      <selection activeCell="M110" sqref="M110:M1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13" s="19" customFormat="1" ht="16.5" customHeight="1">
      <c r="A1" s="648"/>
      <c r="B1" s="649"/>
      <c r="C1" s="652"/>
      <c r="D1" s="652"/>
      <c r="E1" s="652"/>
      <c r="F1" s="652"/>
      <c r="G1" s="652"/>
      <c r="H1" s="652"/>
      <c r="I1" s="652"/>
      <c r="J1" s="653"/>
      <c r="K1" s="647"/>
      <c r="L1" s="647"/>
      <c r="M1" s="647"/>
    </row>
    <row r="2" spans="1:13" s="19" customFormat="1" ht="39.75" customHeight="1">
      <c r="A2" s="650"/>
      <c r="B2" s="651"/>
      <c r="C2" s="654"/>
      <c r="D2" s="654"/>
      <c r="E2" s="654"/>
      <c r="F2" s="654"/>
      <c r="G2" s="654"/>
      <c r="H2" s="654"/>
      <c r="I2" s="654"/>
      <c r="J2" s="655"/>
      <c r="K2" s="647"/>
      <c r="L2" s="647"/>
      <c r="M2" s="647"/>
    </row>
    <row r="3" spans="1:13" s="19" customFormat="1" ht="3" customHeight="1">
      <c r="A3" s="1"/>
      <c r="B3" s="1"/>
      <c r="C3" s="654"/>
      <c r="D3" s="654"/>
      <c r="E3" s="654"/>
      <c r="F3" s="654"/>
      <c r="G3" s="654"/>
      <c r="H3" s="654"/>
      <c r="I3" s="654"/>
      <c r="J3" s="655"/>
      <c r="K3" s="647"/>
      <c r="L3" s="647"/>
      <c r="M3" s="647"/>
    </row>
    <row r="4" spans="1:13" s="19" customFormat="1" ht="40.9" customHeight="1">
      <c r="A4" s="487" t="s">
        <v>268</v>
      </c>
      <c r="B4" s="487"/>
      <c r="C4" s="492" t="s">
        <v>4</v>
      </c>
      <c r="D4" s="492"/>
      <c r="E4" s="492"/>
      <c r="F4" s="492"/>
      <c r="G4" s="492"/>
      <c r="H4" s="492"/>
      <c r="I4" s="492"/>
      <c r="J4" s="492"/>
      <c r="K4" s="492"/>
      <c r="L4" s="492"/>
      <c r="M4" s="492"/>
    </row>
    <row r="5" spans="1:13" s="19" customFormat="1" ht="40.9" customHeight="1">
      <c r="A5" s="487" t="s">
        <v>270</v>
      </c>
      <c r="B5" s="487"/>
      <c r="C5" s="493" t="s">
        <v>32</v>
      </c>
      <c r="D5" s="493"/>
      <c r="E5" s="493"/>
      <c r="F5" s="493"/>
      <c r="G5" s="493"/>
      <c r="H5" s="493"/>
      <c r="I5" s="493"/>
      <c r="J5" s="493"/>
      <c r="K5" s="493"/>
      <c r="L5" s="493"/>
      <c r="M5" s="493"/>
    </row>
    <row r="6" spans="1:13" s="19" customFormat="1" ht="40.9" customHeight="1" thickBot="1">
      <c r="A6" s="487" t="s">
        <v>271</v>
      </c>
      <c r="B6" s="487"/>
      <c r="C6" s="638" t="s">
        <v>272</v>
      </c>
      <c r="D6" s="639"/>
      <c r="E6" s="639"/>
      <c r="F6" s="639"/>
      <c r="G6" s="639"/>
      <c r="H6" s="639"/>
      <c r="I6" s="639"/>
      <c r="J6" s="639"/>
      <c r="K6" s="639"/>
      <c r="L6" s="639"/>
      <c r="M6" s="640"/>
    </row>
    <row r="7" spans="1:13" s="23" customFormat="1" ht="40.5" customHeight="1" thickTop="1" thickBot="1">
      <c r="A7" s="664" t="s">
        <v>511</v>
      </c>
      <c r="B7" s="665"/>
      <c r="C7" s="666"/>
      <c r="D7" s="667" t="s">
        <v>512</v>
      </c>
      <c r="E7" s="667"/>
      <c r="F7" s="667"/>
      <c r="G7" s="637" t="s">
        <v>513</v>
      </c>
      <c r="H7" s="659" t="s">
        <v>514</v>
      </c>
      <c r="I7" s="661" t="s">
        <v>515</v>
      </c>
      <c r="J7" s="662"/>
      <c r="K7" s="661" t="s">
        <v>516</v>
      </c>
      <c r="L7" s="662"/>
      <c r="M7" s="663" t="s">
        <v>527</v>
      </c>
    </row>
    <row r="8" spans="1:13" s="24" customFormat="1" ht="108" customHeight="1" thickTop="1" thickBot="1">
      <c r="A8" s="31" t="s">
        <v>38</v>
      </c>
      <c r="B8" s="31" t="s">
        <v>210</v>
      </c>
      <c r="C8" s="31" t="s">
        <v>212</v>
      </c>
      <c r="D8" s="28" t="s">
        <v>222</v>
      </c>
      <c r="E8" s="28" t="s">
        <v>518</v>
      </c>
      <c r="F8" s="28" t="s">
        <v>519</v>
      </c>
      <c r="G8" s="637"/>
      <c r="H8" s="660"/>
      <c r="I8" s="29" t="s">
        <v>520</v>
      </c>
      <c r="J8" s="29" t="s">
        <v>521</v>
      </c>
      <c r="K8" s="29" t="s">
        <v>522</v>
      </c>
      <c r="L8" s="29" t="s">
        <v>523</v>
      </c>
      <c r="M8" s="663"/>
    </row>
    <row r="9" spans="1:13" s="25" customFormat="1" ht="21.75" customHeight="1" thickTop="1" thickBot="1">
      <c r="A9" s="656"/>
      <c r="B9" s="657"/>
      <c r="C9" s="657"/>
      <c r="D9" s="657"/>
      <c r="E9" s="657"/>
      <c r="F9" s="657"/>
      <c r="G9" s="657"/>
      <c r="H9" s="146"/>
      <c r="I9" s="146"/>
      <c r="J9" s="146"/>
      <c r="K9" s="146"/>
      <c r="L9" s="146"/>
      <c r="M9" s="30"/>
    </row>
    <row r="10" spans="1:13" s="26" customFormat="1" ht="15" customHeight="1">
      <c r="A10" s="681">
        <f>'7- Mapa Final'!A10</f>
        <v>1</v>
      </c>
      <c r="B10" s="641" t="str">
        <f>'7- Mapa Final'!B10</f>
        <v xml:space="preserve">Ejecutar procesos de selección en los cuales los resultados  no estén acordes con los  requisitos y principios  establecidos </v>
      </c>
      <c r="C10" s="641" t="str">
        <f>'7- Mapa Final'!C10</f>
        <v>Seleccionar personal mediante procesos en los cuales no se cumplan las etapas establecidas,  se  seleccionen  aspirantes que  no cumplen con los requisitos ,  se rechacen  aspirantes que cumplen o se que se asignen puntajes erróneos.</v>
      </c>
      <c r="D10" s="643" t="str">
        <f>'7- Mapa Final'!J10</f>
        <v>Muy Baja - 1</v>
      </c>
      <c r="E10" s="644" t="str">
        <f>'7- Mapa Final'!K10</f>
        <v>Moderado - 3</v>
      </c>
      <c r="F10" s="642" t="str">
        <f>'7- Mapa Final'!M10</f>
        <v>Moderado - 3</v>
      </c>
      <c r="G10" s="425" t="s">
        <v>398</v>
      </c>
      <c r="H10" s="678" t="s">
        <v>399</v>
      </c>
      <c r="I10" s="634"/>
      <c r="J10" s="634" t="s">
        <v>7</v>
      </c>
      <c r="K10" s="630">
        <v>45383</v>
      </c>
      <c r="L10" s="630">
        <v>45473</v>
      </c>
      <c r="M10" s="680" t="s">
        <v>534</v>
      </c>
    </row>
    <row r="11" spans="1:13" s="26" customFormat="1" ht="13.5" customHeight="1">
      <c r="A11" s="672"/>
      <c r="B11" s="620"/>
      <c r="C11" s="620"/>
      <c r="D11" s="623"/>
      <c r="E11" s="626"/>
      <c r="F11" s="628"/>
      <c r="G11" s="426"/>
      <c r="H11" s="679"/>
      <c r="I11" s="631"/>
      <c r="J11" s="631"/>
      <c r="K11" s="631"/>
      <c r="L11" s="631"/>
      <c r="M11" s="674"/>
    </row>
    <row r="12" spans="1:13" s="26" customFormat="1" ht="13.5" customHeight="1">
      <c r="A12" s="672"/>
      <c r="B12" s="620"/>
      <c r="C12" s="620"/>
      <c r="D12" s="623"/>
      <c r="E12" s="626"/>
      <c r="F12" s="628"/>
      <c r="G12" s="426"/>
      <c r="H12" s="679"/>
      <c r="I12" s="631"/>
      <c r="J12" s="631"/>
      <c r="K12" s="631"/>
      <c r="L12" s="631"/>
      <c r="M12" s="674"/>
    </row>
    <row r="13" spans="1:13" s="26" customFormat="1" ht="13.5" customHeight="1">
      <c r="A13" s="672"/>
      <c r="B13" s="620"/>
      <c r="C13" s="620"/>
      <c r="D13" s="623"/>
      <c r="E13" s="626"/>
      <c r="F13" s="628"/>
      <c r="G13" s="426"/>
      <c r="H13" s="679"/>
      <c r="I13" s="631"/>
      <c r="J13" s="631"/>
      <c r="K13" s="631"/>
      <c r="L13" s="631"/>
      <c r="M13" s="674"/>
    </row>
    <row r="14" spans="1:13" s="26" customFormat="1" ht="13.5" customHeight="1">
      <c r="A14" s="672"/>
      <c r="B14" s="620"/>
      <c r="C14" s="620"/>
      <c r="D14" s="623"/>
      <c r="E14" s="626"/>
      <c r="F14" s="628"/>
      <c r="G14" s="426"/>
      <c r="H14" s="679"/>
      <c r="I14" s="631"/>
      <c r="J14" s="631"/>
      <c r="K14" s="631"/>
      <c r="L14" s="631"/>
      <c r="M14" s="674"/>
    </row>
    <row r="15" spans="1:13" s="26" customFormat="1" ht="13.5" customHeight="1">
      <c r="A15" s="672"/>
      <c r="B15" s="620"/>
      <c r="C15" s="620"/>
      <c r="D15" s="623"/>
      <c r="E15" s="626"/>
      <c r="F15" s="628"/>
      <c r="G15" s="426"/>
      <c r="H15" s="679"/>
      <c r="I15" s="631"/>
      <c r="J15" s="631"/>
      <c r="K15" s="631"/>
      <c r="L15" s="631"/>
      <c r="M15" s="674"/>
    </row>
    <row r="16" spans="1:13" s="26" customFormat="1" ht="13.5" customHeight="1">
      <c r="A16" s="672"/>
      <c r="B16" s="620"/>
      <c r="C16" s="620"/>
      <c r="D16" s="623"/>
      <c r="E16" s="626"/>
      <c r="F16" s="628"/>
      <c r="G16" s="426"/>
      <c r="H16" s="679"/>
      <c r="I16" s="631"/>
      <c r="J16" s="631"/>
      <c r="K16" s="631"/>
      <c r="L16" s="631"/>
      <c r="M16" s="674"/>
    </row>
    <row r="17" spans="1:13" s="26" customFormat="1" ht="13.5" customHeight="1">
      <c r="A17" s="672"/>
      <c r="B17" s="620"/>
      <c r="C17" s="620"/>
      <c r="D17" s="623"/>
      <c r="E17" s="626"/>
      <c r="F17" s="628"/>
      <c r="G17" s="426"/>
      <c r="H17" s="679"/>
      <c r="I17" s="631"/>
      <c r="J17" s="631"/>
      <c r="K17" s="631"/>
      <c r="L17" s="631"/>
      <c r="M17" s="674"/>
    </row>
    <row r="18" spans="1:13" s="26" customFormat="1" ht="13.5" customHeight="1">
      <c r="A18" s="672"/>
      <c r="B18" s="620"/>
      <c r="C18" s="620"/>
      <c r="D18" s="623"/>
      <c r="E18" s="626"/>
      <c r="F18" s="628"/>
      <c r="G18" s="426"/>
      <c r="H18" s="679"/>
      <c r="I18" s="631"/>
      <c r="J18" s="631"/>
      <c r="K18" s="631"/>
      <c r="L18" s="631"/>
      <c r="M18" s="674"/>
    </row>
    <row r="19" spans="1:13" s="26" customFormat="1" ht="21.75" customHeight="1" thickBot="1">
      <c r="A19" s="672"/>
      <c r="B19" s="620"/>
      <c r="C19" s="620"/>
      <c r="D19" s="623"/>
      <c r="E19" s="626"/>
      <c r="F19" s="628"/>
      <c r="G19" s="426"/>
      <c r="H19" s="679"/>
      <c r="I19" s="631"/>
      <c r="J19" s="631"/>
      <c r="K19" s="631"/>
      <c r="L19" s="631"/>
      <c r="M19" s="674"/>
    </row>
    <row r="20" spans="1:13" s="26" customFormat="1" ht="12.75">
      <c r="A20" s="672">
        <f>'7- Mapa Final'!A20</f>
        <v>2</v>
      </c>
      <c r="B20" s="620" t="str">
        <f>'7- Mapa Final'!B20</f>
        <v xml:space="preserve">Gestionar  traslados de personal que no se ajusten a las condiciones requeridas  </v>
      </c>
      <c r="C20" s="620" t="str">
        <f>'7- Mapa Final'!C20</f>
        <v>Realizar o no realizar traslados en las condiciones y tiempos  requeridos para atender las solicitudes y necesidades identificadas.</v>
      </c>
      <c r="D20" s="622" t="str">
        <f>'7- Mapa Final'!J20</f>
        <v>Muy Baja - 1</v>
      </c>
      <c r="E20" s="625" t="str">
        <f>'7- Mapa Final'!K20</f>
        <v>Leve - 1</v>
      </c>
      <c r="F20" s="628" t="str">
        <f>'7- Mapa Final'!M20</f>
        <v>Bajo - 1</v>
      </c>
      <c r="G20" s="426" t="s">
        <v>398</v>
      </c>
      <c r="H20" s="678" t="s">
        <v>550</v>
      </c>
      <c r="I20" s="631"/>
      <c r="J20" s="631" t="s">
        <v>7</v>
      </c>
      <c r="K20" s="630">
        <v>45383</v>
      </c>
      <c r="L20" s="630">
        <v>45473</v>
      </c>
      <c r="M20" s="674" t="s">
        <v>535</v>
      </c>
    </row>
    <row r="21" spans="1:13" s="26" customFormat="1" ht="12.75" customHeight="1">
      <c r="A21" s="672"/>
      <c r="B21" s="620"/>
      <c r="C21" s="620"/>
      <c r="D21" s="623"/>
      <c r="E21" s="626"/>
      <c r="F21" s="628"/>
      <c r="G21" s="426"/>
      <c r="H21" s="679"/>
      <c r="I21" s="631"/>
      <c r="J21" s="631"/>
      <c r="K21" s="631"/>
      <c r="L21" s="631"/>
      <c r="M21" s="675"/>
    </row>
    <row r="22" spans="1:13" s="26" customFormat="1" ht="12.75" customHeight="1">
      <c r="A22" s="672"/>
      <c r="B22" s="620"/>
      <c r="C22" s="620"/>
      <c r="D22" s="623"/>
      <c r="E22" s="626"/>
      <c r="F22" s="628"/>
      <c r="G22" s="426"/>
      <c r="H22" s="679"/>
      <c r="I22" s="631"/>
      <c r="J22" s="631"/>
      <c r="K22" s="631"/>
      <c r="L22" s="631"/>
      <c r="M22" s="675"/>
    </row>
    <row r="23" spans="1:13" s="26" customFormat="1" ht="12.75" customHeight="1">
      <c r="A23" s="672"/>
      <c r="B23" s="620"/>
      <c r="C23" s="620"/>
      <c r="D23" s="623"/>
      <c r="E23" s="626"/>
      <c r="F23" s="628"/>
      <c r="G23" s="426"/>
      <c r="H23" s="679"/>
      <c r="I23" s="631"/>
      <c r="J23" s="631"/>
      <c r="K23" s="631"/>
      <c r="L23" s="631"/>
      <c r="M23" s="675"/>
    </row>
    <row r="24" spans="1:13" s="26" customFormat="1" ht="13.5" customHeight="1">
      <c r="A24" s="672"/>
      <c r="B24" s="620"/>
      <c r="C24" s="620"/>
      <c r="D24" s="623"/>
      <c r="E24" s="626"/>
      <c r="F24" s="628"/>
      <c r="G24" s="426"/>
      <c r="H24" s="679"/>
      <c r="I24" s="631"/>
      <c r="J24" s="631"/>
      <c r="K24" s="631"/>
      <c r="L24" s="631"/>
      <c r="M24" s="675"/>
    </row>
    <row r="25" spans="1:13">
      <c r="A25" s="672"/>
      <c r="B25" s="620"/>
      <c r="C25" s="620"/>
      <c r="D25" s="623"/>
      <c r="E25" s="626"/>
      <c r="F25" s="628"/>
      <c r="G25" s="426"/>
      <c r="H25" s="679"/>
      <c r="I25" s="631"/>
      <c r="J25" s="631"/>
      <c r="K25" s="631"/>
      <c r="L25" s="631"/>
      <c r="M25" s="675"/>
    </row>
    <row r="26" spans="1:13">
      <c r="A26" s="672"/>
      <c r="B26" s="620"/>
      <c r="C26" s="620"/>
      <c r="D26" s="623"/>
      <c r="E26" s="626"/>
      <c r="F26" s="628"/>
      <c r="G26" s="426"/>
      <c r="H26" s="679"/>
      <c r="I26" s="631"/>
      <c r="J26" s="631"/>
      <c r="K26" s="631"/>
      <c r="L26" s="631"/>
      <c r="M26" s="675"/>
    </row>
    <row r="27" spans="1:13">
      <c r="A27" s="672"/>
      <c r="B27" s="620"/>
      <c r="C27" s="620"/>
      <c r="D27" s="623"/>
      <c r="E27" s="626"/>
      <c r="F27" s="628"/>
      <c r="G27" s="426"/>
      <c r="H27" s="679"/>
      <c r="I27" s="631"/>
      <c r="J27" s="631"/>
      <c r="K27" s="631"/>
      <c r="L27" s="631"/>
      <c r="M27" s="675"/>
    </row>
    <row r="28" spans="1:13">
      <c r="A28" s="672"/>
      <c r="B28" s="620"/>
      <c r="C28" s="620"/>
      <c r="D28" s="623"/>
      <c r="E28" s="626"/>
      <c r="F28" s="628"/>
      <c r="G28" s="426"/>
      <c r="H28" s="679"/>
      <c r="I28" s="631"/>
      <c r="J28" s="631"/>
      <c r="K28" s="631"/>
      <c r="L28" s="631"/>
      <c r="M28" s="675"/>
    </row>
    <row r="29" spans="1:13" ht="64.5" customHeight="1" thickBot="1">
      <c r="A29" s="672"/>
      <c r="B29" s="620"/>
      <c r="C29" s="620"/>
      <c r="D29" s="623"/>
      <c r="E29" s="626"/>
      <c r="F29" s="628"/>
      <c r="G29" s="426"/>
      <c r="H29" s="679"/>
      <c r="I29" s="631"/>
      <c r="J29" s="631"/>
      <c r="K29" s="631"/>
      <c r="L29" s="631"/>
      <c r="M29" s="675"/>
    </row>
    <row r="30" spans="1:13" s="26" customFormat="1" ht="28.5" customHeight="1">
      <c r="A30" s="672">
        <f>'7- Mapa Final'!A30</f>
        <v>3</v>
      </c>
      <c r="B30" s="620" t="str">
        <f>'7- Mapa Final'!B30</f>
        <v xml:space="preserve">Imposibilidad de consolidar la cobertura de la carrera Judicial </v>
      </c>
      <c r="C30" s="620" t="str">
        <f>'7- Mapa Final'!C30</f>
        <v>Cuando no se dispone de la toatlidad de cargos  cubiertos en carrera</v>
      </c>
      <c r="D30" s="622" t="str">
        <f>'7- Mapa Final'!J30</f>
        <v>Muy Baja - 1</v>
      </c>
      <c r="E30" s="625" t="str">
        <f>'7- Mapa Final'!K30</f>
        <v>Menor - 2</v>
      </c>
      <c r="F30" s="628" t="str">
        <f>'7- Mapa Final'!M30</f>
        <v>Bajo - 2</v>
      </c>
      <c r="G30" s="426" t="s">
        <v>398</v>
      </c>
      <c r="H30" s="678" t="s">
        <v>403</v>
      </c>
      <c r="I30" s="631"/>
      <c r="J30" s="631" t="s">
        <v>7</v>
      </c>
      <c r="K30" s="630">
        <v>45383</v>
      </c>
      <c r="L30" s="630">
        <v>45473</v>
      </c>
      <c r="M30" s="674" t="s">
        <v>539</v>
      </c>
    </row>
    <row r="31" spans="1:13" s="26" customFormat="1" ht="22.5" customHeight="1">
      <c r="A31" s="672"/>
      <c r="B31" s="620"/>
      <c r="C31" s="620"/>
      <c r="D31" s="623"/>
      <c r="E31" s="626"/>
      <c r="F31" s="628"/>
      <c r="G31" s="426"/>
      <c r="H31" s="679"/>
      <c r="I31" s="631"/>
      <c r="J31" s="631"/>
      <c r="K31" s="631"/>
      <c r="L31" s="631"/>
      <c r="M31" s="675"/>
    </row>
    <row r="32" spans="1:13" s="26" customFormat="1" ht="21" customHeight="1">
      <c r="A32" s="672"/>
      <c r="B32" s="620"/>
      <c r="C32" s="620"/>
      <c r="D32" s="623"/>
      <c r="E32" s="626"/>
      <c r="F32" s="628"/>
      <c r="G32" s="426"/>
      <c r="H32" s="679"/>
      <c r="I32" s="631"/>
      <c r="J32" s="631"/>
      <c r="K32" s="631"/>
      <c r="L32" s="631"/>
      <c r="M32" s="675"/>
    </row>
    <row r="33" spans="1:13" s="26" customFormat="1" ht="18.75" customHeight="1">
      <c r="A33" s="672"/>
      <c r="B33" s="620"/>
      <c r="C33" s="620"/>
      <c r="D33" s="623"/>
      <c r="E33" s="626"/>
      <c r="F33" s="628"/>
      <c r="G33" s="426"/>
      <c r="H33" s="679"/>
      <c r="I33" s="631"/>
      <c r="J33" s="631"/>
      <c r="K33" s="631"/>
      <c r="L33" s="631"/>
      <c r="M33" s="675"/>
    </row>
    <row r="34" spans="1:13" s="26" customFormat="1" ht="18.75" customHeight="1">
      <c r="A34" s="672"/>
      <c r="B34" s="620"/>
      <c r="C34" s="620"/>
      <c r="D34" s="623"/>
      <c r="E34" s="626"/>
      <c r="F34" s="628"/>
      <c r="G34" s="426"/>
      <c r="H34" s="679"/>
      <c r="I34" s="631"/>
      <c r="J34" s="631"/>
      <c r="K34" s="631"/>
      <c r="L34" s="631"/>
      <c r="M34" s="675"/>
    </row>
    <row r="35" spans="1:13" ht="21" customHeight="1">
      <c r="A35" s="672"/>
      <c r="B35" s="620"/>
      <c r="C35" s="620"/>
      <c r="D35" s="623"/>
      <c r="E35" s="626"/>
      <c r="F35" s="628"/>
      <c r="G35" s="426"/>
      <c r="H35" s="679"/>
      <c r="I35" s="631"/>
      <c r="J35" s="631"/>
      <c r="K35" s="631"/>
      <c r="L35" s="631"/>
      <c r="M35" s="675"/>
    </row>
    <row r="36" spans="1:13" ht="27" customHeight="1">
      <c r="A36" s="672"/>
      <c r="B36" s="620"/>
      <c r="C36" s="620"/>
      <c r="D36" s="623"/>
      <c r="E36" s="626"/>
      <c r="F36" s="628"/>
      <c r="G36" s="426"/>
      <c r="H36" s="679"/>
      <c r="I36" s="631"/>
      <c r="J36" s="631"/>
      <c r="K36" s="631"/>
      <c r="L36" s="631"/>
      <c r="M36" s="675"/>
    </row>
    <row r="37" spans="1:13" ht="25.5" customHeight="1">
      <c r="A37" s="672"/>
      <c r="B37" s="620"/>
      <c r="C37" s="620"/>
      <c r="D37" s="623"/>
      <c r="E37" s="626"/>
      <c r="F37" s="628"/>
      <c r="G37" s="426"/>
      <c r="H37" s="679"/>
      <c r="I37" s="631"/>
      <c r="J37" s="631"/>
      <c r="K37" s="631"/>
      <c r="L37" s="631"/>
      <c r="M37" s="675"/>
    </row>
    <row r="38" spans="1:13" ht="21.75" customHeight="1">
      <c r="A38" s="672"/>
      <c r="B38" s="620"/>
      <c r="C38" s="620"/>
      <c r="D38" s="623"/>
      <c r="E38" s="626"/>
      <c r="F38" s="628"/>
      <c r="G38" s="426"/>
      <c r="H38" s="679"/>
      <c r="I38" s="631"/>
      <c r="J38" s="631"/>
      <c r="K38" s="631"/>
      <c r="L38" s="631"/>
      <c r="M38" s="675"/>
    </row>
    <row r="39" spans="1:13" ht="24" customHeight="1" thickBot="1">
      <c r="A39" s="672"/>
      <c r="B39" s="620"/>
      <c r="C39" s="620"/>
      <c r="D39" s="623"/>
      <c r="E39" s="626"/>
      <c r="F39" s="628"/>
      <c r="G39" s="426"/>
      <c r="H39" s="679"/>
      <c r="I39" s="631"/>
      <c r="J39" s="631"/>
      <c r="K39" s="631"/>
      <c r="L39" s="631"/>
      <c r="M39" s="675"/>
    </row>
    <row r="40" spans="1:13" s="26" customFormat="1" ht="12.75">
      <c r="A40" s="672">
        <f>'7- Mapa Final'!A40</f>
        <v>4</v>
      </c>
      <c r="B40" s="620" t="str">
        <f>'7- Mapa Final'!B40</f>
        <v xml:space="preserve">Incumplimiento de los  términos y requisitos de ley en la atención  de los requerimientos de la ciudadanía </v>
      </c>
      <c r="C40" s="620" t="str">
        <f>'7- Mapa Final'!C40</f>
        <v xml:space="preserve">Responder fuera de tiempo o sin solucionar los requerimientos de la ciudadanía </v>
      </c>
      <c r="D40" s="622" t="str">
        <f>'7- Mapa Final'!J40</f>
        <v>Muy Baja - 1</v>
      </c>
      <c r="E40" s="625" t="str">
        <f>'7- Mapa Final'!K40</f>
        <v>Moderado - 3</v>
      </c>
      <c r="F40" s="628" t="str">
        <f>'7- Mapa Final'!M40</f>
        <v>Moderado - 3</v>
      </c>
      <c r="G40" s="426" t="s">
        <v>398</v>
      </c>
      <c r="H40" s="676" t="s">
        <v>404</v>
      </c>
      <c r="I40" s="631"/>
      <c r="J40" s="631" t="s">
        <v>7</v>
      </c>
      <c r="K40" s="630">
        <v>45383</v>
      </c>
      <c r="L40" s="630">
        <v>45473</v>
      </c>
      <c r="M40" s="674" t="s">
        <v>526</v>
      </c>
    </row>
    <row r="41" spans="1:13" s="26" customFormat="1" ht="12.75" customHeight="1">
      <c r="A41" s="672"/>
      <c r="B41" s="620"/>
      <c r="C41" s="620"/>
      <c r="D41" s="623"/>
      <c r="E41" s="626"/>
      <c r="F41" s="628"/>
      <c r="G41" s="426"/>
      <c r="H41" s="677"/>
      <c r="I41" s="631"/>
      <c r="J41" s="631"/>
      <c r="K41" s="631"/>
      <c r="L41" s="631"/>
      <c r="M41" s="674"/>
    </row>
    <row r="42" spans="1:13" s="26" customFormat="1" ht="12.75" customHeight="1">
      <c r="A42" s="672"/>
      <c r="B42" s="620"/>
      <c r="C42" s="620"/>
      <c r="D42" s="623"/>
      <c r="E42" s="626"/>
      <c r="F42" s="628"/>
      <c r="G42" s="426"/>
      <c r="H42" s="677"/>
      <c r="I42" s="631"/>
      <c r="J42" s="631"/>
      <c r="K42" s="631"/>
      <c r="L42" s="631"/>
      <c r="M42" s="674"/>
    </row>
    <row r="43" spans="1:13" s="26" customFormat="1" ht="12.75" customHeight="1">
      <c r="A43" s="672"/>
      <c r="B43" s="620"/>
      <c r="C43" s="620"/>
      <c r="D43" s="623"/>
      <c r="E43" s="626"/>
      <c r="F43" s="628"/>
      <c r="G43" s="426"/>
      <c r="H43" s="677"/>
      <c r="I43" s="631"/>
      <c r="J43" s="631"/>
      <c r="K43" s="631"/>
      <c r="L43" s="631"/>
      <c r="M43" s="674"/>
    </row>
    <row r="44" spans="1:13" s="26" customFormat="1" ht="13.5" customHeight="1">
      <c r="A44" s="672"/>
      <c r="B44" s="620"/>
      <c r="C44" s="620"/>
      <c r="D44" s="623"/>
      <c r="E44" s="626"/>
      <c r="F44" s="628"/>
      <c r="G44" s="426"/>
      <c r="H44" s="677"/>
      <c r="I44" s="631"/>
      <c r="J44" s="631"/>
      <c r="K44" s="631"/>
      <c r="L44" s="631"/>
      <c r="M44" s="674"/>
    </row>
    <row r="45" spans="1:13">
      <c r="A45" s="672"/>
      <c r="B45" s="620"/>
      <c r="C45" s="620"/>
      <c r="D45" s="623"/>
      <c r="E45" s="626"/>
      <c r="F45" s="628"/>
      <c r="G45" s="426"/>
      <c r="H45" s="677"/>
      <c r="I45" s="631"/>
      <c r="J45" s="631"/>
      <c r="K45" s="631"/>
      <c r="L45" s="631"/>
      <c r="M45" s="674"/>
    </row>
    <row r="46" spans="1:13">
      <c r="A46" s="672"/>
      <c r="B46" s="620"/>
      <c r="C46" s="620"/>
      <c r="D46" s="623"/>
      <c r="E46" s="626"/>
      <c r="F46" s="628"/>
      <c r="G46" s="426"/>
      <c r="H46" s="677"/>
      <c r="I46" s="631"/>
      <c r="J46" s="631"/>
      <c r="K46" s="631"/>
      <c r="L46" s="631"/>
      <c r="M46" s="674"/>
    </row>
    <row r="47" spans="1:13">
      <c r="A47" s="672"/>
      <c r="B47" s="620"/>
      <c r="C47" s="620"/>
      <c r="D47" s="623"/>
      <c r="E47" s="626"/>
      <c r="F47" s="628"/>
      <c r="G47" s="426"/>
      <c r="H47" s="677"/>
      <c r="I47" s="631"/>
      <c r="J47" s="631"/>
      <c r="K47" s="631"/>
      <c r="L47" s="631"/>
      <c r="M47" s="674"/>
    </row>
    <row r="48" spans="1:13">
      <c r="A48" s="672"/>
      <c r="B48" s="620"/>
      <c r="C48" s="620"/>
      <c r="D48" s="623"/>
      <c r="E48" s="626"/>
      <c r="F48" s="628"/>
      <c r="G48" s="426"/>
      <c r="H48" s="677"/>
      <c r="I48" s="631"/>
      <c r="J48" s="631"/>
      <c r="K48" s="631"/>
      <c r="L48" s="631"/>
      <c r="M48" s="674"/>
    </row>
    <row r="49" spans="1:13" ht="15.75" thickBot="1">
      <c r="A49" s="672"/>
      <c r="B49" s="620"/>
      <c r="C49" s="620"/>
      <c r="D49" s="623"/>
      <c r="E49" s="626"/>
      <c r="F49" s="628"/>
      <c r="G49" s="426"/>
      <c r="H49" s="677"/>
      <c r="I49" s="631"/>
      <c r="J49" s="631"/>
      <c r="K49" s="631"/>
      <c r="L49" s="631"/>
      <c r="M49" s="674"/>
    </row>
    <row r="50" spans="1:13" s="26" customFormat="1" ht="12.75" hidden="1">
      <c r="A50" s="672">
        <f>'7- Mapa Final'!A50</f>
        <v>5</v>
      </c>
      <c r="B50" s="620" t="str">
        <f>'7- Mapa Final'!B50</f>
        <v>Recibir dádivas o beneficios a nombre propio o de terceros para seleccionar o, rechazar aspirantes sin el lleno de los requisitos o asignar puntajes erróneos</v>
      </c>
      <c r="C50" s="620" t="str">
        <f>'7- Mapa Final'!C50</f>
        <v>Se efectuán y comunican resultados de los procesos en los cuales se seleccionana aspirantes que no cumplen con los requisitos, o se rechazan aspirantes que cumplen o se entregan puntajes con información que no coinciden con los resultados obtenidos</v>
      </c>
      <c r="D50" s="622" t="str">
        <f>'7- Mapa Final'!J50</f>
        <v>Muy Baja - 1</v>
      </c>
      <c r="E50" s="625" t="str">
        <f>'7- Mapa Final'!K50</f>
        <v>Mayor - 4</v>
      </c>
      <c r="F50" s="628" t="str">
        <f>'7- Mapa Final'!M50</f>
        <v>Alto  - 4</v>
      </c>
      <c r="G50" s="426" t="s">
        <v>469</v>
      </c>
      <c r="H50" s="668"/>
      <c r="I50" s="668"/>
      <c r="J50" s="668"/>
      <c r="K50" s="668"/>
      <c r="L50" s="668"/>
      <c r="M50" s="670"/>
    </row>
    <row r="51" spans="1:13" s="26" customFormat="1" ht="12.75" hidden="1" customHeight="1">
      <c r="A51" s="672"/>
      <c r="B51" s="620"/>
      <c r="C51" s="620"/>
      <c r="D51" s="623"/>
      <c r="E51" s="626"/>
      <c r="F51" s="628"/>
      <c r="G51" s="426"/>
      <c r="H51" s="668"/>
      <c r="I51" s="668"/>
      <c r="J51" s="668"/>
      <c r="K51" s="668"/>
      <c r="L51" s="668"/>
      <c r="M51" s="670"/>
    </row>
    <row r="52" spans="1:13" s="26" customFormat="1" ht="12.75" hidden="1" customHeight="1">
      <c r="A52" s="672"/>
      <c r="B52" s="620"/>
      <c r="C52" s="620"/>
      <c r="D52" s="623"/>
      <c r="E52" s="626"/>
      <c r="F52" s="628"/>
      <c r="G52" s="426"/>
      <c r="H52" s="668"/>
      <c r="I52" s="668"/>
      <c r="J52" s="668"/>
      <c r="K52" s="668"/>
      <c r="L52" s="668"/>
      <c r="M52" s="670"/>
    </row>
    <row r="53" spans="1:13" s="26" customFormat="1" ht="12.75" hidden="1" customHeight="1">
      <c r="A53" s="672"/>
      <c r="B53" s="620"/>
      <c r="C53" s="620"/>
      <c r="D53" s="623"/>
      <c r="E53" s="626"/>
      <c r="F53" s="628"/>
      <c r="G53" s="426"/>
      <c r="H53" s="668"/>
      <c r="I53" s="668"/>
      <c r="J53" s="668"/>
      <c r="K53" s="668"/>
      <c r="L53" s="668"/>
      <c r="M53" s="670"/>
    </row>
    <row r="54" spans="1:13" s="26" customFormat="1" ht="13.5" hidden="1" customHeight="1">
      <c r="A54" s="672"/>
      <c r="B54" s="620"/>
      <c r="C54" s="620"/>
      <c r="D54" s="623"/>
      <c r="E54" s="626"/>
      <c r="F54" s="628"/>
      <c r="G54" s="426"/>
      <c r="H54" s="668"/>
      <c r="I54" s="668"/>
      <c r="J54" s="668"/>
      <c r="K54" s="668"/>
      <c r="L54" s="668"/>
      <c r="M54" s="670"/>
    </row>
    <row r="55" spans="1:13" hidden="1">
      <c r="A55" s="672"/>
      <c r="B55" s="620"/>
      <c r="C55" s="620"/>
      <c r="D55" s="623"/>
      <c r="E55" s="626"/>
      <c r="F55" s="628"/>
      <c r="G55" s="426"/>
      <c r="H55" s="668"/>
      <c r="I55" s="668"/>
      <c r="J55" s="668"/>
      <c r="K55" s="668"/>
      <c r="L55" s="668"/>
      <c r="M55" s="670"/>
    </row>
    <row r="56" spans="1:13" hidden="1">
      <c r="A56" s="672"/>
      <c r="B56" s="620"/>
      <c r="C56" s="620"/>
      <c r="D56" s="623"/>
      <c r="E56" s="626"/>
      <c r="F56" s="628"/>
      <c r="G56" s="426"/>
      <c r="H56" s="668"/>
      <c r="I56" s="668"/>
      <c r="J56" s="668"/>
      <c r="K56" s="668"/>
      <c r="L56" s="668"/>
      <c r="M56" s="670"/>
    </row>
    <row r="57" spans="1:13" hidden="1">
      <c r="A57" s="672"/>
      <c r="B57" s="620"/>
      <c r="C57" s="620"/>
      <c r="D57" s="623"/>
      <c r="E57" s="626"/>
      <c r="F57" s="628"/>
      <c r="G57" s="426"/>
      <c r="H57" s="668"/>
      <c r="I57" s="668"/>
      <c r="J57" s="668"/>
      <c r="K57" s="668"/>
      <c r="L57" s="668"/>
      <c r="M57" s="670"/>
    </row>
    <row r="58" spans="1:13" hidden="1">
      <c r="A58" s="672"/>
      <c r="B58" s="620"/>
      <c r="C58" s="620"/>
      <c r="D58" s="623"/>
      <c r="E58" s="626"/>
      <c r="F58" s="628"/>
      <c r="G58" s="426"/>
      <c r="H58" s="668"/>
      <c r="I58" s="668"/>
      <c r="J58" s="668"/>
      <c r="K58" s="668"/>
      <c r="L58" s="668"/>
      <c r="M58" s="670"/>
    </row>
    <row r="59" spans="1:13" hidden="1">
      <c r="A59" s="672"/>
      <c r="B59" s="620"/>
      <c r="C59" s="620"/>
      <c r="D59" s="623"/>
      <c r="E59" s="626"/>
      <c r="F59" s="628"/>
      <c r="G59" s="426"/>
      <c r="H59" s="668"/>
      <c r="I59" s="668"/>
      <c r="J59" s="668"/>
      <c r="K59" s="668"/>
      <c r="L59" s="668"/>
      <c r="M59" s="670"/>
    </row>
    <row r="60" spans="1:13" s="26" customFormat="1" ht="12.75" hidden="1">
      <c r="A60" s="672">
        <f>'7- Mapa Final'!A60</f>
        <v>6</v>
      </c>
      <c r="B60" s="620" t="str">
        <f>'7- Mapa Final'!B60</f>
        <v xml:space="preserve">Ofrecer, prometer, entregar, aceptar o solicitar una ventaja indebida para influenciar en favor propio o de terceros, al operador del proceso de selección o empleados de la entidad para direccionar y/o obstaculizar la realización de los procesos de selección (concurso de méritos) para la provisión de cargos de funcionarios  y empleados de la Rama Judicial. </v>
      </c>
      <c r="C60" s="620" t="str">
        <f>'7- Mapa Final'!C60</f>
        <v>Cuando se influye indebidamente al operador o empleados en favor propio o de terceros para direccionar y/o obstaculizar el desarrollo de las diferentes etapas de los procesos de selección, sin tener en cuenta el cumplimiento de las normas legales y reglamentarias vigentes</v>
      </c>
      <c r="D60" s="622" t="str">
        <f>'7- Mapa Final'!J60</f>
        <v>Muy Baja - 1</v>
      </c>
      <c r="E60" s="625" t="str">
        <f>'7- Mapa Final'!K60</f>
        <v>Mayor - 4</v>
      </c>
      <c r="F60" s="628" t="str">
        <f>'7- Mapa Final'!M60</f>
        <v>Alto  - 4</v>
      </c>
      <c r="G60" s="426" t="s">
        <v>469</v>
      </c>
      <c r="H60" s="668"/>
      <c r="I60" s="668"/>
      <c r="J60" s="668"/>
      <c r="K60" s="668"/>
      <c r="L60" s="668"/>
      <c r="M60" s="670"/>
    </row>
    <row r="61" spans="1:13" s="26" customFormat="1" ht="12.75" hidden="1" customHeight="1">
      <c r="A61" s="672"/>
      <c r="B61" s="620"/>
      <c r="C61" s="620"/>
      <c r="D61" s="623"/>
      <c r="E61" s="626"/>
      <c r="F61" s="628"/>
      <c r="G61" s="426"/>
      <c r="H61" s="668"/>
      <c r="I61" s="668"/>
      <c r="J61" s="668"/>
      <c r="K61" s="668"/>
      <c r="L61" s="668"/>
      <c r="M61" s="670"/>
    </row>
    <row r="62" spans="1:13" s="26" customFormat="1" ht="12.75" hidden="1" customHeight="1">
      <c r="A62" s="672"/>
      <c r="B62" s="620"/>
      <c r="C62" s="620"/>
      <c r="D62" s="623"/>
      <c r="E62" s="626"/>
      <c r="F62" s="628"/>
      <c r="G62" s="426"/>
      <c r="H62" s="668"/>
      <c r="I62" s="668"/>
      <c r="J62" s="668"/>
      <c r="K62" s="668"/>
      <c r="L62" s="668"/>
      <c r="M62" s="670"/>
    </row>
    <row r="63" spans="1:13" s="26" customFormat="1" ht="12.75" hidden="1" customHeight="1">
      <c r="A63" s="672"/>
      <c r="B63" s="620"/>
      <c r="C63" s="620"/>
      <c r="D63" s="623"/>
      <c r="E63" s="626"/>
      <c r="F63" s="628"/>
      <c r="G63" s="426"/>
      <c r="H63" s="668"/>
      <c r="I63" s="668"/>
      <c r="J63" s="668"/>
      <c r="K63" s="668"/>
      <c r="L63" s="668"/>
      <c r="M63" s="670"/>
    </row>
    <row r="64" spans="1:13" s="26" customFormat="1" ht="13.5" hidden="1" customHeight="1">
      <c r="A64" s="672"/>
      <c r="B64" s="620"/>
      <c r="C64" s="620"/>
      <c r="D64" s="623"/>
      <c r="E64" s="626"/>
      <c r="F64" s="628"/>
      <c r="G64" s="426"/>
      <c r="H64" s="668"/>
      <c r="I64" s="668"/>
      <c r="J64" s="668"/>
      <c r="K64" s="668"/>
      <c r="L64" s="668"/>
      <c r="M64" s="670"/>
    </row>
    <row r="65" spans="1:13" hidden="1">
      <c r="A65" s="672"/>
      <c r="B65" s="620"/>
      <c r="C65" s="620"/>
      <c r="D65" s="623"/>
      <c r="E65" s="626"/>
      <c r="F65" s="628"/>
      <c r="G65" s="426"/>
      <c r="H65" s="668"/>
      <c r="I65" s="668"/>
      <c r="J65" s="668"/>
      <c r="K65" s="668"/>
      <c r="L65" s="668"/>
      <c r="M65" s="670"/>
    </row>
    <row r="66" spans="1:13" hidden="1">
      <c r="A66" s="672"/>
      <c r="B66" s="620"/>
      <c r="C66" s="620"/>
      <c r="D66" s="623"/>
      <c r="E66" s="626"/>
      <c r="F66" s="628"/>
      <c r="G66" s="426"/>
      <c r="H66" s="668"/>
      <c r="I66" s="668"/>
      <c r="J66" s="668"/>
      <c r="K66" s="668"/>
      <c r="L66" s="668"/>
      <c r="M66" s="670"/>
    </row>
    <row r="67" spans="1:13" hidden="1">
      <c r="A67" s="672"/>
      <c r="B67" s="620"/>
      <c r="C67" s="620"/>
      <c r="D67" s="623"/>
      <c r="E67" s="626"/>
      <c r="F67" s="628"/>
      <c r="G67" s="426"/>
      <c r="H67" s="668"/>
      <c r="I67" s="668"/>
      <c r="J67" s="668"/>
      <c r="K67" s="668"/>
      <c r="L67" s="668"/>
      <c r="M67" s="670"/>
    </row>
    <row r="68" spans="1:13" hidden="1">
      <c r="A68" s="672"/>
      <c r="B68" s="620"/>
      <c r="C68" s="620"/>
      <c r="D68" s="623"/>
      <c r="E68" s="626"/>
      <c r="F68" s="628"/>
      <c r="G68" s="426"/>
      <c r="H68" s="668"/>
      <c r="I68" s="668"/>
      <c r="J68" s="668"/>
      <c r="K68" s="668"/>
      <c r="L68" s="668"/>
      <c r="M68" s="670"/>
    </row>
    <row r="69" spans="1:13" hidden="1">
      <c r="A69" s="672"/>
      <c r="B69" s="620"/>
      <c r="C69" s="620"/>
      <c r="D69" s="623"/>
      <c r="E69" s="626"/>
      <c r="F69" s="628"/>
      <c r="G69" s="426"/>
      <c r="H69" s="668"/>
      <c r="I69" s="668"/>
      <c r="J69" s="668"/>
      <c r="K69" s="668"/>
      <c r="L69" s="668"/>
      <c r="M69" s="670"/>
    </row>
    <row r="70" spans="1:13" s="26" customFormat="1" ht="12.75" hidden="1">
      <c r="A70" s="672">
        <f>'7- Mapa Final'!A70</f>
        <v>7</v>
      </c>
      <c r="B70" s="620" t="str">
        <f>'7- Mapa Final'!B70</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70" s="620" t="str">
        <f>'7- Mapa Final'!C70</f>
        <v>Cuando se influye de manera inadecuada o se induce a un trato favorable o desfavorable para determinar que aspirantes deben ser admitidos o rechazados en los procesos de selección (concursos de méritos), prevaleciendo criterios subjetivos de conveniencia o intereses particulares</v>
      </c>
      <c r="D70" s="622" t="str">
        <f>'7- Mapa Final'!J70</f>
        <v>Muy Baja - 1</v>
      </c>
      <c r="E70" s="625" t="str">
        <f>'7- Mapa Final'!K70</f>
        <v>Mayor - 4</v>
      </c>
      <c r="F70" s="628" t="str">
        <f>'7- Mapa Final'!M70</f>
        <v>Alto  - 4</v>
      </c>
      <c r="G70" s="426" t="s">
        <v>469</v>
      </c>
      <c r="H70" s="668"/>
      <c r="I70" s="668"/>
      <c r="J70" s="668"/>
      <c r="K70" s="668"/>
      <c r="L70" s="668"/>
      <c r="M70" s="670"/>
    </row>
    <row r="71" spans="1:13" s="26" customFormat="1" ht="12.75" hidden="1" customHeight="1">
      <c r="A71" s="672"/>
      <c r="B71" s="620"/>
      <c r="C71" s="620"/>
      <c r="D71" s="623"/>
      <c r="E71" s="626"/>
      <c r="F71" s="628"/>
      <c r="G71" s="426"/>
      <c r="H71" s="668"/>
      <c r="I71" s="668"/>
      <c r="J71" s="668"/>
      <c r="K71" s="668"/>
      <c r="L71" s="668"/>
      <c r="M71" s="670"/>
    </row>
    <row r="72" spans="1:13" s="26" customFormat="1" ht="12.75" hidden="1" customHeight="1">
      <c r="A72" s="672"/>
      <c r="B72" s="620"/>
      <c r="C72" s="620"/>
      <c r="D72" s="623"/>
      <c r="E72" s="626"/>
      <c r="F72" s="628"/>
      <c r="G72" s="426"/>
      <c r="H72" s="668"/>
      <c r="I72" s="668"/>
      <c r="J72" s="668"/>
      <c r="K72" s="668"/>
      <c r="L72" s="668"/>
      <c r="M72" s="670"/>
    </row>
    <row r="73" spans="1:13" s="26" customFormat="1" ht="12.75" hidden="1" customHeight="1">
      <c r="A73" s="672"/>
      <c r="B73" s="620"/>
      <c r="C73" s="620"/>
      <c r="D73" s="623"/>
      <c r="E73" s="626"/>
      <c r="F73" s="628"/>
      <c r="G73" s="426"/>
      <c r="H73" s="668"/>
      <c r="I73" s="668"/>
      <c r="J73" s="668"/>
      <c r="K73" s="668"/>
      <c r="L73" s="668"/>
      <c r="M73" s="670"/>
    </row>
    <row r="74" spans="1:13" s="26" customFormat="1" ht="13.5" hidden="1" customHeight="1">
      <c r="A74" s="672"/>
      <c r="B74" s="620"/>
      <c r="C74" s="620"/>
      <c r="D74" s="623"/>
      <c r="E74" s="626"/>
      <c r="F74" s="628"/>
      <c r="G74" s="426"/>
      <c r="H74" s="668"/>
      <c r="I74" s="668"/>
      <c r="J74" s="668"/>
      <c r="K74" s="668"/>
      <c r="L74" s="668"/>
      <c r="M74" s="670"/>
    </row>
    <row r="75" spans="1:13" hidden="1">
      <c r="A75" s="672"/>
      <c r="B75" s="620"/>
      <c r="C75" s="620"/>
      <c r="D75" s="623"/>
      <c r="E75" s="626"/>
      <c r="F75" s="628"/>
      <c r="G75" s="426"/>
      <c r="H75" s="668"/>
      <c r="I75" s="668"/>
      <c r="J75" s="668"/>
      <c r="K75" s="668"/>
      <c r="L75" s="668"/>
      <c r="M75" s="670"/>
    </row>
    <row r="76" spans="1:13" hidden="1">
      <c r="A76" s="672"/>
      <c r="B76" s="620"/>
      <c r="C76" s="620"/>
      <c r="D76" s="623"/>
      <c r="E76" s="626"/>
      <c r="F76" s="628"/>
      <c r="G76" s="426"/>
      <c r="H76" s="668"/>
      <c r="I76" s="668"/>
      <c r="J76" s="668"/>
      <c r="K76" s="668"/>
      <c r="L76" s="668"/>
      <c r="M76" s="670"/>
    </row>
    <row r="77" spans="1:13" hidden="1">
      <c r="A77" s="672"/>
      <c r="B77" s="620"/>
      <c r="C77" s="620"/>
      <c r="D77" s="623"/>
      <c r="E77" s="626"/>
      <c r="F77" s="628"/>
      <c r="G77" s="426"/>
      <c r="H77" s="668"/>
      <c r="I77" s="668"/>
      <c r="J77" s="668"/>
      <c r="K77" s="668"/>
      <c r="L77" s="668"/>
      <c r="M77" s="670"/>
    </row>
    <row r="78" spans="1:13" hidden="1">
      <c r="A78" s="672"/>
      <c r="B78" s="620"/>
      <c r="C78" s="620"/>
      <c r="D78" s="623"/>
      <c r="E78" s="626"/>
      <c r="F78" s="628"/>
      <c r="G78" s="426"/>
      <c r="H78" s="668"/>
      <c r="I78" s="668"/>
      <c r="J78" s="668"/>
      <c r="K78" s="668"/>
      <c r="L78" s="668"/>
      <c r="M78" s="670"/>
    </row>
    <row r="79" spans="1:13" ht="15.75" hidden="1" thickBot="1">
      <c r="A79" s="673"/>
      <c r="B79" s="621"/>
      <c r="C79" s="621"/>
      <c r="D79" s="624"/>
      <c r="E79" s="627"/>
      <c r="F79" s="629"/>
      <c r="G79" s="427"/>
      <c r="H79" s="669"/>
      <c r="I79" s="669"/>
      <c r="J79" s="669"/>
      <c r="K79" s="669"/>
      <c r="L79" s="669"/>
      <c r="M79" s="671"/>
    </row>
    <row r="80" spans="1:13" hidden="1">
      <c r="A80" s="672">
        <f>'7- Mapa Final'!A80</f>
        <v>8</v>
      </c>
      <c r="B80" s="620" t="str">
        <f>'7- Mapa Final'!B80</f>
        <v>Ofrecer, prometer, entregar, aceptar o solicitar una ventaja indebida  para compartir, obtener y/o divulgar información reservada o privelegiada de los aspirantes y de la entidad en cualquier etapa del proceso de selección, en beneficio de un interés personal o de un tercero.</v>
      </c>
      <c r="C80" s="620" t="str">
        <f>'7- Mapa Final'!C80</f>
        <v>Cuando por  interés indebido propio o de un tercero se influye en el operador del proceso de selección para que se divulgue información parcial o especifica relacionada con el contenido y confidencialidad de las pruebas, los análisis técnicos y psicométricos de los resultados de las pruebas y suministro de información reservada o personal de uno o varios aspirantes, que conlleven la modificación inadecuada de resultados y favorecimiento de aspirantes en los registros de elegibles.</v>
      </c>
      <c r="D80" s="622" t="str">
        <f>'7- Mapa Final'!J80</f>
        <v>Muy Baja - 1</v>
      </c>
      <c r="E80" s="625" t="str">
        <f>'7- Mapa Final'!K80</f>
        <v>Mayor - 4</v>
      </c>
      <c r="F80" s="628" t="str">
        <f>'7- Mapa Final'!M80</f>
        <v>Alto  - 4</v>
      </c>
      <c r="G80" s="426" t="s">
        <v>469</v>
      </c>
      <c r="H80" s="668"/>
      <c r="I80" s="668"/>
      <c r="J80" s="668"/>
      <c r="K80" s="668"/>
      <c r="L80" s="668"/>
      <c r="M80" s="670"/>
    </row>
    <row r="81" spans="1:13" hidden="1">
      <c r="A81" s="672"/>
      <c r="B81" s="620"/>
      <c r="C81" s="620"/>
      <c r="D81" s="623"/>
      <c r="E81" s="626"/>
      <c r="F81" s="628"/>
      <c r="G81" s="426"/>
      <c r="H81" s="668"/>
      <c r="I81" s="668"/>
      <c r="J81" s="668"/>
      <c r="K81" s="668"/>
      <c r="L81" s="668"/>
      <c r="M81" s="670"/>
    </row>
    <row r="82" spans="1:13" hidden="1">
      <c r="A82" s="672"/>
      <c r="B82" s="620"/>
      <c r="C82" s="620"/>
      <c r="D82" s="623"/>
      <c r="E82" s="626"/>
      <c r="F82" s="628"/>
      <c r="G82" s="426"/>
      <c r="H82" s="668"/>
      <c r="I82" s="668"/>
      <c r="J82" s="668"/>
      <c r="K82" s="668"/>
      <c r="L82" s="668"/>
      <c r="M82" s="670"/>
    </row>
    <row r="83" spans="1:13" hidden="1">
      <c r="A83" s="672"/>
      <c r="B83" s="620"/>
      <c r="C83" s="620"/>
      <c r="D83" s="623"/>
      <c r="E83" s="626"/>
      <c r="F83" s="628"/>
      <c r="G83" s="426"/>
      <c r="H83" s="668"/>
      <c r="I83" s="668"/>
      <c r="J83" s="668"/>
      <c r="K83" s="668"/>
      <c r="L83" s="668"/>
      <c r="M83" s="670"/>
    </row>
    <row r="84" spans="1:13" hidden="1">
      <c r="A84" s="672"/>
      <c r="B84" s="620"/>
      <c r="C84" s="620"/>
      <c r="D84" s="623"/>
      <c r="E84" s="626"/>
      <c r="F84" s="628"/>
      <c r="G84" s="426"/>
      <c r="H84" s="668"/>
      <c r="I84" s="668"/>
      <c r="J84" s="668"/>
      <c r="K84" s="668"/>
      <c r="L84" s="668"/>
      <c r="M84" s="670"/>
    </row>
    <row r="85" spans="1:13" hidden="1">
      <c r="A85" s="672"/>
      <c r="B85" s="620"/>
      <c r="C85" s="620"/>
      <c r="D85" s="623"/>
      <c r="E85" s="626"/>
      <c r="F85" s="628"/>
      <c r="G85" s="426"/>
      <c r="H85" s="668"/>
      <c r="I85" s="668"/>
      <c r="J85" s="668"/>
      <c r="K85" s="668"/>
      <c r="L85" s="668"/>
      <c r="M85" s="670"/>
    </row>
    <row r="86" spans="1:13" hidden="1">
      <c r="A86" s="672"/>
      <c r="B86" s="620"/>
      <c r="C86" s="620"/>
      <c r="D86" s="623"/>
      <c r="E86" s="626"/>
      <c r="F86" s="628"/>
      <c r="G86" s="426"/>
      <c r="H86" s="668"/>
      <c r="I86" s="668"/>
      <c r="J86" s="668"/>
      <c r="K86" s="668"/>
      <c r="L86" s="668"/>
      <c r="M86" s="670"/>
    </row>
    <row r="87" spans="1:13" hidden="1">
      <c r="A87" s="672"/>
      <c r="B87" s="620"/>
      <c r="C87" s="620"/>
      <c r="D87" s="623"/>
      <c r="E87" s="626"/>
      <c r="F87" s="628"/>
      <c r="G87" s="426"/>
      <c r="H87" s="668"/>
      <c r="I87" s="668"/>
      <c r="J87" s="668"/>
      <c r="K87" s="668"/>
      <c r="L87" s="668"/>
      <c r="M87" s="670"/>
    </row>
    <row r="88" spans="1:13" hidden="1">
      <c r="A88" s="672"/>
      <c r="B88" s="620"/>
      <c r="C88" s="620"/>
      <c r="D88" s="623"/>
      <c r="E88" s="626"/>
      <c r="F88" s="628"/>
      <c r="G88" s="426"/>
      <c r="H88" s="668"/>
      <c r="I88" s="668"/>
      <c r="J88" s="668"/>
      <c r="K88" s="668"/>
      <c r="L88" s="668"/>
      <c r="M88" s="670"/>
    </row>
    <row r="89" spans="1:13" ht="15.75" hidden="1" thickBot="1">
      <c r="A89" s="673"/>
      <c r="B89" s="621"/>
      <c r="C89" s="621"/>
      <c r="D89" s="624"/>
      <c r="E89" s="627"/>
      <c r="F89" s="629"/>
      <c r="G89" s="427"/>
      <c r="H89" s="669"/>
      <c r="I89" s="669"/>
      <c r="J89" s="669"/>
      <c r="K89" s="669"/>
      <c r="L89" s="669"/>
      <c r="M89" s="671"/>
    </row>
    <row r="90" spans="1:13">
      <c r="A90" s="449">
        <v>5</v>
      </c>
      <c r="B90" s="426" t="s">
        <v>321</v>
      </c>
      <c r="C90" s="295"/>
      <c r="D90" s="622" t="str">
        <f>'7- Mapa Final'!J90</f>
        <v>Muy Baja - 1</v>
      </c>
      <c r="E90" s="625" t="str">
        <f>'7- Mapa Final'!K90</f>
        <v>Mayor - 4</v>
      </c>
      <c r="F90" s="628" t="str">
        <f>'7- Mapa Final'!M90</f>
        <v>Alto  - 4</v>
      </c>
      <c r="G90" s="431" t="s">
        <v>469</v>
      </c>
      <c r="H90" s="295"/>
      <c r="I90" s="295"/>
      <c r="J90" s="634" t="s">
        <v>524</v>
      </c>
      <c r="K90" s="630">
        <v>45383</v>
      </c>
      <c r="L90" s="630">
        <v>45473</v>
      </c>
      <c r="M90" s="674" t="s">
        <v>544</v>
      </c>
    </row>
    <row r="91" spans="1:13">
      <c r="A91" s="449"/>
      <c r="B91" s="426"/>
      <c r="C91" s="333"/>
      <c r="D91" s="623"/>
      <c r="E91" s="626"/>
      <c r="F91" s="628"/>
      <c r="G91" s="432"/>
      <c r="H91" s="333"/>
      <c r="I91" s="333"/>
      <c r="J91" s="631"/>
      <c r="K91" s="631"/>
      <c r="L91" s="631"/>
      <c r="M91" s="674"/>
    </row>
    <row r="92" spans="1:13">
      <c r="A92" s="449"/>
      <c r="B92" s="426"/>
      <c r="C92" s="333"/>
      <c r="D92" s="623"/>
      <c r="E92" s="626"/>
      <c r="F92" s="628"/>
      <c r="G92" s="432"/>
      <c r="H92" s="333"/>
      <c r="I92" s="333"/>
      <c r="J92" s="631"/>
      <c r="K92" s="631"/>
      <c r="L92" s="631"/>
      <c r="M92" s="674"/>
    </row>
    <row r="93" spans="1:13">
      <c r="A93" s="449"/>
      <c r="B93" s="426"/>
      <c r="C93" s="333"/>
      <c r="D93" s="623"/>
      <c r="E93" s="626"/>
      <c r="F93" s="628"/>
      <c r="G93" s="432"/>
      <c r="H93" s="333"/>
      <c r="I93" s="333"/>
      <c r="J93" s="631"/>
      <c r="K93" s="631"/>
      <c r="L93" s="631"/>
      <c r="M93" s="674"/>
    </row>
    <row r="94" spans="1:13">
      <c r="A94" s="449"/>
      <c r="B94" s="426"/>
      <c r="C94" s="333"/>
      <c r="D94" s="623"/>
      <c r="E94" s="626"/>
      <c r="F94" s="628"/>
      <c r="G94" s="432"/>
      <c r="H94" s="333"/>
      <c r="I94" s="333"/>
      <c r="J94" s="631"/>
      <c r="K94" s="631"/>
      <c r="L94" s="631"/>
      <c r="M94" s="674"/>
    </row>
    <row r="95" spans="1:13">
      <c r="A95" s="449"/>
      <c r="B95" s="426"/>
      <c r="C95" s="333"/>
      <c r="D95" s="623"/>
      <c r="E95" s="626"/>
      <c r="F95" s="628"/>
      <c r="G95" s="432"/>
      <c r="H95" s="333"/>
      <c r="I95" s="333"/>
      <c r="J95" s="631"/>
      <c r="K95" s="631"/>
      <c r="L95" s="631"/>
      <c r="M95" s="674"/>
    </row>
    <row r="96" spans="1:13">
      <c r="A96" s="449"/>
      <c r="B96" s="426"/>
      <c r="C96" s="333"/>
      <c r="D96" s="623"/>
      <c r="E96" s="626"/>
      <c r="F96" s="628"/>
      <c r="G96" s="432"/>
      <c r="H96" s="333"/>
      <c r="I96" s="333"/>
      <c r="J96" s="631"/>
      <c r="K96" s="631"/>
      <c r="L96" s="631"/>
      <c r="M96" s="674"/>
    </row>
    <row r="97" spans="1:13">
      <c r="A97" s="449"/>
      <c r="B97" s="426"/>
      <c r="C97" s="333"/>
      <c r="D97" s="623"/>
      <c r="E97" s="626"/>
      <c r="F97" s="628"/>
      <c r="G97" s="432"/>
      <c r="H97" s="333"/>
      <c r="I97" s="333"/>
      <c r="J97" s="631"/>
      <c r="K97" s="631"/>
      <c r="L97" s="631"/>
      <c r="M97" s="674"/>
    </row>
    <row r="98" spans="1:13">
      <c r="A98" s="449"/>
      <c r="B98" s="426"/>
      <c r="C98" s="333"/>
      <c r="D98" s="623"/>
      <c r="E98" s="626"/>
      <c r="F98" s="628"/>
      <c r="G98" s="432"/>
      <c r="H98" s="333"/>
      <c r="I98" s="333"/>
      <c r="J98" s="631"/>
      <c r="K98" s="631"/>
      <c r="L98" s="631"/>
      <c r="M98" s="674"/>
    </row>
    <row r="99" spans="1:13" ht="15.75" thickBot="1">
      <c r="A99" s="449"/>
      <c r="B99" s="426"/>
      <c r="C99" s="294"/>
      <c r="D99" s="623"/>
      <c r="E99" s="626"/>
      <c r="F99" s="628"/>
      <c r="G99" s="433"/>
      <c r="H99" s="294"/>
      <c r="I99" s="294"/>
      <c r="J99" s="631"/>
      <c r="K99" s="631"/>
      <c r="L99" s="631"/>
      <c r="M99" s="674"/>
    </row>
    <row r="100" spans="1:13">
      <c r="A100" s="450">
        <v>6</v>
      </c>
      <c r="B100" s="453" t="s">
        <v>329</v>
      </c>
      <c r="C100" s="295"/>
      <c r="D100" s="622" t="str">
        <f>'7- Mapa Final'!J100</f>
        <v>Muy Baja - 1</v>
      </c>
      <c r="E100" s="625" t="str">
        <f>'7- Mapa Final'!K100</f>
        <v>Mayor - 4</v>
      </c>
      <c r="F100" s="628" t="str">
        <f>'7- Mapa Final'!M100</f>
        <v>Alto  - 4</v>
      </c>
      <c r="G100" s="431" t="s">
        <v>469</v>
      </c>
      <c r="H100" s="295"/>
      <c r="I100" s="295"/>
      <c r="J100" s="634" t="s">
        <v>524</v>
      </c>
      <c r="K100" s="630">
        <v>45383</v>
      </c>
      <c r="L100" s="630">
        <v>45473</v>
      </c>
      <c r="M100" s="674" t="s">
        <v>544</v>
      </c>
    </row>
    <row r="101" spans="1:13">
      <c r="A101" s="451"/>
      <c r="B101" s="426"/>
      <c r="C101" s="333"/>
      <c r="D101" s="623"/>
      <c r="E101" s="626"/>
      <c r="F101" s="628"/>
      <c r="G101" s="432"/>
      <c r="H101" s="333"/>
      <c r="I101" s="333"/>
      <c r="J101" s="631"/>
      <c r="K101" s="631"/>
      <c r="L101" s="631"/>
      <c r="M101" s="674"/>
    </row>
    <row r="102" spans="1:13">
      <c r="A102" s="451"/>
      <c r="B102" s="426"/>
      <c r="C102" s="333"/>
      <c r="D102" s="623"/>
      <c r="E102" s="626"/>
      <c r="F102" s="628"/>
      <c r="G102" s="432"/>
      <c r="H102" s="333"/>
      <c r="I102" s="333"/>
      <c r="J102" s="631"/>
      <c r="K102" s="631"/>
      <c r="L102" s="631"/>
      <c r="M102" s="674"/>
    </row>
    <row r="103" spans="1:13">
      <c r="A103" s="451"/>
      <c r="B103" s="426"/>
      <c r="C103" s="333"/>
      <c r="D103" s="623"/>
      <c r="E103" s="626"/>
      <c r="F103" s="628"/>
      <c r="G103" s="432"/>
      <c r="H103" s="333"/>
      <c r="I103" s="333"/>
      <c r="J103" s="631"/>
      <c r="K103" s="631"/>
      <c r="L103" s="631"/>
      <c r="M103" s="674"/>
    </row>
    <row r="104" spans="1:13">
      <c r="A104" s="451"/>
      <c r="B104" s="426"/>
      <c r="C104" s="333"/>
      <c r="D104" s="623"/>
      <c r="E104" s="626"/>
      <c r="F104" s="628"/>
      <c r="G104" s="432"/>
      <c r="H104" s="333"/>
      <c r="I104" s="333"/>
      <c r="J104" s="631"/>
      <c r="K104" s="631"/>
      <c r="L104" s="631"/>
      <c r="M104" s="674"/>
    </row>
    <row r="105" spans="1:13">
      <c r="A105" s="451"/>
      <c r="B105" s="426"/>
      <c r="C105" s="333"/>
      <c r="D105" s="623"/>
      <c r="E105" s="626"/>
      <c r="F105" s="628"/>
      <c r="G105" s="432"/>
      <c r="H105" s="333"/>
      <c r="I105" s="333"/>
      <c r="J105" s="631"/>
      <c r="K105" s="631"/>
      <c r="L105" s="631"/>
      <c r="M105" s="674"/>
    </row>
    <row r="106" spans="1:13">
      <c r="A106" s="451"/>
      <c r="B106" s="426"/>
      <c r="C106" s="333"/>
      <c r="D106" s="623"/>
      <c r="E106" s="626"/>
      <c r="F106" s="628"/>
      <c r="G106" s="432"/>
      <c r="H106" s="333"/>
      <c r="I106" s="333"/>
      <c r="J106" s="631"/>
      <c r="K106" s="631"/>
      <c r="L106" s="631"/>
      <c r="M106" s="674"/>
    </row>
    <row r="107" spans="1:13">
      <c r="A107" s="451"/>
      <c r="B107" s="426"/>
      <c r="C107" s="333"/>
      <c r="D107" s="623"/>
      <c r="E107" s="626"/>
      <c r="F107" s="628"/>
      <c r="G107" s="432"/>
      <c r="H107" s="333"/>
      <c r="I107" s="333"/>
      <c r="J107" s="631"/>
      <c r="K107" s="631"/>
      <c r="L107" s="631"/>
      <c r="M107" s="674"/>
    </row>
    <row r="108" spans="1:13">
      <c r="A108" s="451"/>
      <c r="B108" s="426"/>
      <c r="C108" s="333"/>
      <c r="D108" s="623"/>
      <c r="E108" s="626"/>
      <c r="F108" s="628"/>
      <c r="G108" s="432"/>
      <c r="H108" s="333"/>
      <c r="I108" s="333"/>
      <c r="J108" s="631"/>
      <c r="K108" s="631"/>
      <c r="L108" s="631"/>
      <c r="M108" s="674"/>
    </row>
    <row r="109" spans="1:13" ht="15.75" thickBot="1">
      <c r="A109" s="452"/>
      <c r="B109" s="454"/>
      <c r="C109" s="294"/>
      <c r="D109" s="623"/>
      <c r="E109" s="626"/>
      <c r="F109" s="628"/>
      <c r="G109" s="433"/>
      <c r="H109" s="294"/>
      <c r="I109" s="294"/>
      <c r="J109" s="631"/>
      <c r="K109" s="631"/>
      <c r="L109" s="631"/>
      <c r="M109" s="674"/>
    </row>
    <row r="110" spans="1:13">
      <c r="A110" s="455">
        <v>7</v>
      </c>
      <c r="B110" s="682" t="s">
        <v>334</v>
      </c>
      <c r="C110" s="295"/>
      <c r="D110" s="622" t="str">
        <f>'7- Mapa Final'!J110</f>
        <v>Muy Baja - 1</v>
      </c>
      <c r="E110" s="625" t="str">
        <f>'7- Mapa Final'!K110</f>
        <v>Mayor - 4</v>
      </c>
      <c r="F110" s="628" t="str">
        <f>'7- Mapa Final'!M110</f>
        <v>Alto  - 4</v>
      </c>
      <c r="G110" s="431" t="s">
        <v>469</v>
      </c>
      <c r="H110" s="295"/>
      <c r="I110" s="295"/>
      <c r="J110" s="634" t="s">
        <v>524</v>
      </c>
      <c r="K110" s="630">
        <v>45383</v>
      </c>
      <c r="L110" s="630">
        <v>45473</v>
      </c>
      <c r="M110" s="674" t="s">
        <v>544</v>
      </c>
    </row>
    <row r="111" spans="1:13">
      <c r="A111" s="456"/>
      <c r="B111" s="683"/>
      <c r="C111" s="333"/>
      <c r="D111" s="623"/>
      <c r="E111" s="626"/>
      <c r="F111" s="628"/>
      <c r="G111" s="432"/>
      <c r="H111" s="333"/>
      <c r="I111" s="333"/>
      <c r="J111" s="631"/>
      <c r="K111" s="631"/>
      <c r="L111" s="631"/>
      <c r="M111" s="674"/>
    </row>
    <row r="112" spans="1:13">
      <c r="A112" s="456"/>
      <c r="B112" s="683"/>
      <c r="C112" s="333"/>
      <c r="D112" s="623"/>
      <c r="E112" s="626"/>
      <c r="F112" s="628"/>
      <c r="G112" s="432"/>
      <c r="H112" s="333"/>
      <c r="I112" s="333"/>
      <c r="J112" s="631"/>
      <c r="K112" s="631"/>
      <c r="L112" s="631"/>
      <c r="M112" s="674"/>
    </row>
    <row r="113" spans="1:13">
      <c r="A113" s="456"/>
      <c r="B113" s="683"/>
      <c r="C113" s="333"/>
      <c r="D113" s="623"/>
      <c r="E113" s="626"/>
      <c r="F113" s="628"/>
      <c r="G113" s="432"/>
      <c r="H113" s="333"/>
      <c r="I113" s="333"/>
      <c r="J113" s="631"/>
      <c r="K113" s="631"/>
      <c r="L113" s="631"/>
      <c r="M113" s="674"/>
    </row>
    <row r="114" spans="1:13">
      <c r="A114" s="456"/>
      <c r="B114" s="683"/>
      <c r="C114" s="333"/>
      <c r="D114" s="623"/>
      <c r="E114" s="626"/>
      <c r="F114" s="628"/>
      <c r="G114" s="432"/>
      <c r="H114" s="333"/>
      <c r="I114" s="333"/>
      <c r="J114" s="631"/>
      <c r="K114" s="631"/>
      <c r="L114" s="631"/>
      <c r="M114" s="674"/>
    </row>
    <row r="115" spans="1:13">
      <c r="A115" s="456"/>
      <c r="B115" s="683"/>
      <c r="C115" s="333"/>
      <c r="D115" s="623"/>
      <c r="E115" s="626"/>
      <c r="F115" s="628"/>
      <c r="G115" s="432"/>
      <c r="H115" s="333"/>
      <c r="I115" s="333"/>
      <c r="J115" s="631"/>
      <c r="K115" s="631"/>
      <c r="L115" s="631"/>
      <c r="M115" s="674"/>
    </row>
    <row r="116" spans="1:13">
      <c r="A116" s="456"/>
      <c r="B116" s="683"/>
      <c r="C116" s="333"/>
      <c r="D116" s="623"/>
      <c r="E116" s="626"/>
      <c r="F116" s="628"/>
      <c r="G116" s="432"/>
      <c r="H116" s="333"/>
      <c r="I116" s="333"/>
      <c r="J116" s="631"/>
      <c r="K116" s="631"/>
      <c r="L116" s="631"/>
      <c r="M116" s="674"/>
    </row>
    <row r="117" spans="1:13">
      <c r="A117" s="456"/>
      <c r="B117" s="683"/>
      <c r="C117" s="333"/>
      <c r="D117" s="623"/>
      <c r="E117" s="626"/>
      <c r="F117" s="628"/>
      <c r="G117" s="432"/>
      <c r="H117" s="333"/>
      <c r="I117" s="333"/>
      <c r="J117" s="631"/>
      <c r="K117" s="631"/>
      <c r="L117" s="631"/>
      <c r="M117" s="674"/>
    </row>
    <row r="118" spans="1:13">
      <c r="A118" s="456"/>
      <c r="B118" s="683"/>
      <c r="C118" s="333"/>
      <c r="D118" s="623"/>
      <c r="E118" s="626"/>
      <c r="F118" s="628"/>
      <c r="G118" s="432"/>
      <c r="H118" s="333"/>
      <c r="I118" s="333"/>
      <c r="J118" s="631"/>
      <c r="K118" s="631"/>
      <c r="L118" s="631"/>
      <c r="M118" s="674"/>
    </row>
    <row r="119" spans="1:13" ht="15.75" thickBot="1">
      <c r="A119" s="457"/>
      <c r="B119" s="684"/>
      <c r="C119" s="294"/>
      <c r="D119" s="623"/>
      <c r="E119" s="626"/>
      <c r="F119" s="628"/>
      <c r="G119" s="433"/>
      <c r="H119" s="294"/>
      <c r="I119" s="294"/>
      <c r="J119" s="631"/>
      <c r="K119" s="631"/>
      <c r="L119" s="631"/>
      <c r="M119" s="674"/>
    </row>
  </sheetData>
  <mergeCells count="151">
    <mergeCell ref="M110:M119"/>
    <mergeCell ref="A110:A119"/>
    <mergeCell ref="B110:B119"/>
    <mergeCell ref="D110:D119"/>
    <mergeCell ref="E110:E119"/>
    <mergeCell ref="F110:F119"/>
    <mergeCell ref="G110:G119"/>
    <mergeCell ref="J110:J119"/>
    <mergeCell ref="K110:K119"/>
    <mergeCell ref="L110:L119"/>
    <mergeCell ref="M90:M99"/>
    <mergeCell ref="A100:A109"/>
    <mergeCell ref="B100:B109"/>
    <mergeCell ref="D100:D109"/>
    <mergeCell ref="E100:E109"/>
    <mergeCell ref="F100:F109"/>
    <mergeCell ref="G100:G109"/>
    <mergeCell ref="J100:J109"/>
    <mergeCell ref="K100:K109"/>
    <mergeCell ref="L100:L109"/>
    <mergeCell ref="M100:M109"/>
    <mergeCell ref="A90:A99"/>
    <mergeCell ref="B90:B99"/>
    <mergeCell ref="D90:D99"/>
    <mergeCell ref="E90:E99"/>
    <mergeCell ref="F90:F99"/>
    <mergeCell ref="G90:G99"/>
    <mergeCell ref="J90:J99"/>
    <mergeCell ref="K90:K99"/>
    <mergeCell ref="L90:L9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A70:A79"/>
    <mergeCell ref="B70:B79"/>
    <mergeCell ref="C70:C79"/>
    <mergeCell ref="D70:D79"/>
    <mergeCell ref="E70:E79"/>
    <mergeCell ref="F70:F79"/>
    <mergeCell ref="M60:M69"/>
    <mergeCell ref="G60:G69"/>
    <mergeCell ref="H60:H69"/>
    <mergeCell ref="I60:I69"/>
    <mergeCell ref="J60:J69"/>
    <mergeCell ref="K60:K69"/>
    <mergeCell ref="L60:L69"/>
    <mergeCell ref="M70:M79"/>
    <mergeCell ref="G70:G79"/>
    <mergeCell ref="H70:H79"/>
    <mergeCell ref="I70:I79"/>
    <mergeCell ref="J70:J79"/>
    <mergeCell ref="K70:K79"/>
    <mergeCell ref="L70:L79"/>
    <mergeCell ref="L80:L89"/>
    <mergeCell ref="M80:M89"/>
    <mergeCell ref="A80:A89"/>
    <mergeCell ref="B80:B89"/>
    <mergeCell ref="C80:C89"/>
    <mergeCell ref="D80:D89"/>
    <mergeCell ref="E80:E89"/>
    <mergeCell ref="F80:F89"/>
    <mergeCell ref="G80:G89"/>
    <mergeCell ref="H80:H89"/>
    <mergeCell ref="I80:I89"/>
    <mergeCell ref="J80:J89"/>
    <mergeCell ref="K80:K89"/>
  </mergeCells>
  <conditionalFormatting sqref="A7:B7">
    <cfRule type="containsText" dxfId="188" priority="241" operator="containsText" text="1- Bajo">
      <formula>NOT(ISERROR(SEARCH("1- Bajo",A7)))</formula>
    </cfRule>
    <cfRule type="containsText" dxfId="187" priority="240" operator="containsText" text="4- Bajo">
      <formula>NOT(ISERROR(SEARCH("4- Bajo",A7)))</formula>
    </cfRule>
    <cfRule type="containsText" dxfId="186" priority="239" operator="containsText" text="3- Bajo">
      <formula>NOT(ISERROR(SEARCH("3- Bajo",A7)))</formula>
    </cfRule>
    <cfRule type="containsText" dxfId="185" priority="238" operator="containsText" text="4- Moderado">
      <formula>NOT(ISERROR(SEARCH("4- Moderado",A7)))</formula>
    </cfRule>
    <cfRule type="containsText" dxfId="184" priority="236" operator="containsText" text="3- Moderado">
      <formula>NOT(ISERROR(SEARCH("3- Moderado",A7)))</formula>
    </cfRule>
    <cfRule type="containsText" dxfId="183" priority="237" operator="containsText" text="6- Moderado">
      <formula>NOT(ISERROR(SEARCH("6- Moderado",A7)))</formula>
    </cfRule>
  </conditionalFormatting>
  <conditionalFormatting sqref="A10:E10 A20:E20">
    <cfRule type="containsText" dxfId="182" priority="232" operator="containsText" text="4- Moderado">
      <formula>NOT(ISERROR(SEARCH("4- Moderado",A10)))</formula>
    </cfRule>
    <cfRule type="containsText" dxfId="181" priority="231" operator="containsText" text="6- Moderado">
      <formula>NOT(ISERROR(SEARCH("6- Moderado",A10)))</formula>
    </cfRule>
    <cfRule type="containsText" dxfId="180" priority="230" operator="containsText" text="3- Moderado">
      <formula>NOT(ISERROR(SEARCH("3- Moderado",A10)))</formula>
    </cfRule>
    <cfRule type="containsText" dxfId="179" priority="235" operator="containsText" text="1- Bajo">
      <formula>NOT(ISERROR(SEARCH("1- Bajo",A10)))</formula>
    </cfRule>
    <cfRule type="containsText" dxfId="178" priority="233" operator="containsText" text="3- Bajo">
      <formula>NOT(ISERROR(SEARCH("3- Bajo",A10)))</formula>
    </cfRule>
    <cfRule type="containsText" dxfId="177" priority="234" operator="containsText" text="4- Bajo">
      <formula>NOT(ISERROR(SEARCH("4- Bajo",A10)))</formula>
    </cfRule>
  </conditionalFormatting>
  <conditionalFormatting sqref="A30:E30">
    <cfRule type="containsText" dxfId="176" priority="189" operator="containsText" text="1- Bajo">
      <formula>NOT(ISERROR(SEARCH("1- Bajo",A30)))</formula>
    </cfRule>
    <cfRule type="containsText" dxfId="175" priority="187" operator="containsText" text="3- Bajo">
      <formula>NOT(ISERROR(SEARCH("3- Bajo",A30)))</formula>
    </cfRule>
    <cfRule type="containsText" dxfId="174" priority="186" operator="containsText" text="4- Moderado">
      <formula>NOT(ISERROR(SEARCH("4- Moderado",A30)))</formula>
    </cfRule>
    <cfRule type="containsText" dxfId="173" priority="185" operator="containsText" text="6- Moderado">
      <formula>NOT(ISERROR(SEARCH("6- Moderado",A30)))</formula>
    </cfRule>
    <cfRule type="containsText" dxfId="172" priority="184" operator="containsText" text="3- Moderado">
      <formula>NOT(ISERROR(SEARCH("3- Moderado",A30)))</formula>
    </cfRule>
    <cfRule type="containsText" dxfId="171" priority="188" operator="containsText" text="4- Bajo">
      <formula>NOT(ISERROR(SEARCH("4- Bajo",A30)))</formula>
    </cfRule>
  </conditionalFormatting>
  <conditionalFormatting sqref="A40:E40">
    <cfRule type="containsText" dxfId="170" priority="156" operator="containsText" text="3- Moderado">
      <formula>NOT(ISERROR(SEARCH("3- Moderado",A40)))</formula>
    </cfRule>
    <cfRule type="containsText" dxfId="169" priority="157" operator="containsText" text="6- Moderado">
      <formula>NOT(ISERROR(SEARCH("6- Moderado",A40)))</formula>
    </cfRule>
    <cfRule type="containsText" dxfId="168" priority="158" operator="containsText" text="4- Moderado">
      <formula>NOT(ISERROR(SEARCH("4- Moderado",A40)))</formula>
    </cfRule>
    <cfRule type="containsText" dxfId="167" priority="159" operator="containsText" text="3- Bajo">
      <formula>NOT(ISERROR(SEARCH("3- Bajo",A40)))</formula>
    </cfRule>
    <cfRule type="containsText" dxfId="166" priority="161" operator="containsText" text="1- Bajo">
      <formula>NOT(ISERROR(SEARCH("1- Bajo",A40)))</formula>
    </cfRule>
    <cfRule type="containsText" dxfId="165" priority="160" operator="containsText" text="4- Bajo">
      <formula>NOT(ISERROR(SEARCH("4- Bajo",A40)))</formula>
    </cfRule>
  </conditionalFormatting>
  <conditionalFormatting sqref="A50:E50">
    <cfRule type="containsText" dxfId="164" priority="128" operator="containsText" text="3- Moderado">
      <formula>NOT(ISERROR(SEARCH("3- Moderado",A50)))</formula>
    </cfRule>
    <cfRule type="containsText" dxfId="163" priority="129" operator="containsText" text="6- Moderado">
      <formula>NOT(ISERROR(SEARCH("6- Moderado",A50)))</formula>
    </cfRule>
    <cfRule type="containsText" dxfId="162" priority="130" operator="containsText" text="4- Moderado">
      <formula>NOT(ISERROR(SEARCH("4- Moderado",A50)))</formula>
    </cfRule>
    <cfRule type="containsText" dxfId="161" priority="131" operator="containsText" text="3- Bajo">
      <formula>NOT(ISERROR(SEARCH("3- Bajo",A50)))</formula>
    </cfRule>
    <cfRule type="containsText" dxfId="160" priority="133" operator="containsText" text="1- Bajo">
      <formula>NOT(ISERROR(SEARCH("1- Bajo",A50)))</formula>
    </cfRule>
    <cfRule type="containsText" dxfId="159" priority="132" operator="containsText" text="4- Bajo">
      <formula>NOT(ISERROR(SEARCH("4- Bajo",A50)))</formula>
    </cfRule>
  </conditionalFormatting>
  <conditionalFormatting sqref="A60:E60">
    <cfRule type="containsText" dxfId="158" priority="102" operator="containsText" text="4- Moderado">
      <formula>NOT(ISERROR(SEARCH("4- Moderado",A60)))</formula>
    </cfRule>
    <cfRule type="containsText" dxfId="157" priority="103" operator="containsText" text="3- Bajo">
      <formula>NOT(ISERROR(SEARCH("3- Bajo",A60)))</formula>
    </cfRule>
    <cfRule type="containsText" dxfId="156" priority="104" operator="containsText" text="4- Bajo">
      <formula>NOT(ISERROR(SEARCH("4- Bajo",A60)))</formula>
    </cfRule>
    <cfRule type="containsText" dxfId="155" priority="105" operator="containsText" text="1- Bajo">
      <formula>NOT(ISERROR(SEARCH("1- Bajo",A60)))</formula>
    </cfRule>
    <cfRule type="containsText" dxfId="154" priority="101" operator="containsText" text="6- Moderado">
      <formula>NOT(ISERROR(SEARCH("6- Moderado",A60)))</formula>
    </cfRule>
    <cfRule type="containsText" dxfId="153" priority="100" operator="containsText" text="3- Moderado">
      <formula>NOT(ISERROR(SEARCH("3- Moderado",A60)))</formula>
    </cfRule>
  </conditionalFormatting>
  <conditionalFormatting sqref="A70:E70 A80:E80">
    <cfRule type="containsText" dxfId="152" priority="44" operator="containsText" text="3- Moderado">
      <formula>NOT(ISERROR(SEARCH("3- Moderado",A70)))</formula>
    </cfRule>
    <cfRule type="containsText" dxfId="151" priority="45" operator="containsText" text="6- Moderado">
      <formula>NOT(ISERROR(SEARCH("6- Moderado",A70)))</formula>
    </cfRule>
    <cfRule type="containsText" dxfId="150" priority="46" operator="containsText" text="4- Moderado">
      <formula>NOT(ISERROR(SEARCH("4- Moderado",A70)))</formula>
    </cfRule>
    <cfRule type="containsText" dxfId="149" priority="49" operator="containsText" text="1- Bajo">
      <formula>NOT(ISERROR(SEARCH("1- Bajo",A70)))</formula>
    </cfRule>
    <cfRule type="containsText" dxfId="148" priority="48" operator="containsText" text="4- Bajo">
      <formula>NOT(ISERROR(SEARCH("4- Bajo",A70)))</formula>
    </cfRule>
    <cfRule type="containsText" dxfId="147" priority="47" operator="containsText" text="3- Bajo">
      <formula>NOT(ISERROR(SEARCH("3- Bajo",A70)))</formula>
    </cfRule>
  </conditionalFormatting>
  <conditionalFormatting sqref="C8:F8">
    <cfRule type="containsText" dxfId="146" priority="203" operator="containsText" text="6- Moderado">
      <formula>NOT(ISERROR(SEARCH("6- Moderado",C8)))</formula>
    </cfRule>
    <cfRule type="containsText" dxfId="145" priority="204" operator="containsText" text="4- Moderado">
      <formula>NOT(ISERROR(SEARCH("4- Moderado",C8)))</formula>
    </cfRule>
    <cfRule type="containsText" dxfId="144" priority="206" operator="containsText" text="4- Bajo">
      <formula>NOT(ISERROR(SEARCH("4- Bajo",C8)))</formula>
    </cfRule>
    <cfRule type="containsText" dxfId="143" priority="207" operator="containsText" text="1- Bajo">
      <formula>NOT(ISERROR(SEARCH("1- Bajo",C8)))</formula>
    </cfRule>
    <cfRule type="containsText" dxfId="142" priority="205" operator="containsText" text="3- Bajo">
      <formula>NOT(ISERROR(SEARCH("3- Bajo",C8)))</formula>
    </cfRule>
    <cfRule type="containsText" dxfId="141" priority="202" operator="containsText" text="3- Moderado">
      <formula>NOT(ISERROR(SEARCH("3- Moderado",C8)))</formula>
    </cfRule>
  </conditionalFormatting>
  <conditionalFormatting sqref="D10:D89">
    <cfRule type="containsText" dxfId="140" priority="43" operator="containsText" text="Media">
      <formula>NOT(ISERROR(SEARCH("Media",D10)))</formula>
    </cfRule>
    <cfRule type="containsText" dxfId="139" priority="41" operator="containsText" text="Muy Baja">
      <formula>NOT(ISERROR(SEARCH("Muy Baja",D10)))</formula>
    </cfRule>
    <cfRule type="containsText" dxfId="138" priority="40" operator="containsText" text="Baja">
      <formula>NOT(ISERROR(SEARCH("Baja",D10)))</formula>
    </cfRule>
    <cfRule type="containsText" dxfId="137" priority="39" operator="containsText" text="Alta">
      <formula>NOT(ISERROR(SEARCH("Alta",D10)))</formula>
    </cfRule>
    <cfRule type="containsText" dxfId="136" priority="38" operator="containsText" text="Muy Alta">
      <formula>NOT(ISERROR(SEARCH("Muy Alta",D10)))</formula>
    </cfRule>
  </conditionalFormatting>
  <conditionalFormatting sqref="E10:E89">
    <cfRule type="containsText" dxfId="135" priority="37" operator="containsText" text="Leve">
      <formula>NOT(ISERROR(SEARCH("Leve",E10)))</formula>
    </cfRule>
    <cfRule type="containsText" dxfId="134" priority="36" operator="containsText" text="Menor">
      <formula>NOT(ISERROR(SEARCH("Menor",E10)))</formula>
    </cfRule>
    <cfRule type="containsText" dxfId="133" priority="35" operator="containsText" text="Mayor">
      <formula>NOT(ISERROR(SEARCH("Mayor",E10)))</formula>
    </cfRule>
    <cfRule type="containsText" dxfId="132" priority="34" operator="containsText" text="Catastrófico">
      <formula>NOT(ISERROR(SEARCH("Catastrófico",E10)))</formula>
    </cfRule>
  </conditionalFormatting>
  <conditionalFormatting sqref="E10:F89">
    <cfRule type="containsText" dxfId="131" priority="42" operator="containsText" text="Moderado">
      <formula>NOT(ISERROR(SEARCH("Moderado",E10)))</formula>
    </cfRule>
  </conditionalFormatting>
  <conditionalFormatting sqref="F10:F29">
    <cfRule type="colorScale" priority="247">
      <colorScale>
        <cfvo type="min"/>
        <cfvo type="max"/>
        <color rgb="FFFF7128"/>
        <color rgb="FFFFEF9C"/>
      </colorScale>
    </cfRule>
  </conditionalFormatting>
  <conditionalFormatting sqref="F10:F89">
    <cfRule type="containsText" dxfId="130" priority="60" operator="containsText" text="Extremo">
      <formula>NOT(ISERROR(SEARCH("Extremo",F10)))</formula>
    </cfRule>
    <cfRule type="containsText" dxfId="129" priority="59" operator="containsText" text="Alto">
      <formula>NOT(ISERROR(SEARCH("Alto",F10)))</formula>
    </cfRule>
    <cfRule type="containsText" dxfId="128" priority="58" operator="containsText" text="Moderado">
      <formula>NOT(ISERROR(SEARCH("Moderado",F10)))</formula>
    </cfRule>
    <cfRule type="containsText" dxfId="127" priority="57" operator="containsText" text="Bajo">
      <formula>NOT(ISERROR(SEARCH("Bajo",F10)))</formula>
    </cfRule>
  </conditionalFormatting>
  <conditionalFormatting sqref="F30:F39">
    <cfRule type="colorScale" priority="201">
      <colorScale>
        <cfvo type="min"/>
        <cfvo type="max"/>
        <color rgb="FFFF7128"/>
        <color rgb="FFFFEF9C"/>
      </colorScale>
    </cfRule>
  </conditionalFormatting>
  <conditionalFormatting sqref="F40:F49">
    <cfRule type="colorScale" priority="173">
      <colorScale>
        <cfvo type="min"/>
        <cfvo type="max"/>
        <color rgb="FFFF7128"/>
        <color rgb="FFFFEF9C"/>
      </colorScale>
    </cfRule>
  </conditionalFormatting>
  <conditionalFormatting sqref="F50:F59">
    <cfRule type="colorScale" priority="145">
      <colorScale>
        <cfvo type="min"/>
        <cfvo type="max"/>
        <color rgb="FFFF7128"/>
        <color rgb="FFFFEF9C"/>
      </colorScale>
    </cfRule>
  </conditionalFormatting>
  <conditionalFormatting sqref="F60:F69">
    <cfRule type="colorScale" priority="117">
      <colorScale>
        <cfvo type="min"/>
        <cfvo type="max"/>
        <color rgb="FFFF7128"/>
        <color rgb="FFFFEF9C"/>
      </colorScale>
    </cfRule>
  </conditionalFormatting>
  <conditionalFormatting sqref="F70:F89">
    <cfRule type="colorScale" priority="1418">
      <colorScale>
        <cfvo type="min"/>
        <cfvo type="max"/>
        <color rgb="FFFF7128"/>
        <color rgb="FFFFEF9C"/>
      </colorScale>
    </cfRule>
  </conditionalFormatting>
  <conditionalFormatting sqref="D90:D119">
    <cfRule type="containsText" dxfId="31" priority="24" operator="containsText" text="Muy Alta">
      <formula>NOT(ISERROR(SEARCH("Muy Alta",D90)))</formula>
    </cfRule>
    <cfRule type="containsText" dxfId="27" priority="25" operator="containsText" text="Alta">
      <formula>NOT(ISERROR(SEARCH("Alta",D90)))</formula>
    </cfRule>
    <cfRule type="containsText" dxfId="30" priority="26" operator="containsText" text="Baja">
      <formula>NOT(ISERROR(SEARCH("Baja",D90)))</formula>
    </cfRule>
    <cfRule type="containsText" dxfId="29" priority="27" operator="containsText" text="Muy Baja">
      <formula>NOT(ISERROR(SEARCH("Muy Baja",D90)))</formula>
    </cfRule>
    <cfRule type="containsText" dxfId="28" priority="28" operator="containsText" text="Media">
      <formula>NOT(ISERROR(SEARCH("Media",D90)))</formula>
    </cfRule>
  </conditionalFormatting>
  <conditionalFormatting sqref="D90:E90">
    <cfRule type="containsText" dxfId="26" priority="14" operator="containsText" text="3- Moderado">
      <formula>NOT(ISERROR(SEARCH("3- Moderado",D90)))</formula>
    </cfRule>
    <cfRule type="containsText" dxfId="21" priority="15" operator="containsText" text="6- Moderado">
      <formula>NOT(ISERROR(SEARCH("6- Moderado",D90)))</formula>
    </cfRule>
    <cfRule type="containsText" dxfId="22" priority="16" operator="containsText" text="4- Moderado">
      <formula>NOT(ISERROR(SEARCH("4- Moderado",D90)))</formula>
    </cfRule>
    <cfRule type="containsText" dxfId="23" priority="17" operator="containsText" text="3- Bajo">
      <formula>NOT(ISERROR(SEARCH("3- Bajo",D90)))</formula>
    </cfRule>
    <cfRule type="containsText" dxfId="24" priority="18" operator="containsText" text="4- Bajo">
      <formula>NOT(ISERROR(SEARCH("4- Bajo",D90)))</formula>
    </cfRule>
    <cfRule type="containsText" dxfId="25" priority="19" operator="containsText" text="1- Bajo">
      <formula>NOT(ISERROR(SEARCH("1- Bajo",D90)))</formula>
    </cfRule>
  </conditionalFormatting>
  <conditionalFormatting sqref="D100:E100">
    <cfRule type="containsText" dxfId="15" priority="8" operator="containsText" text="3- Moderado">
      <formula>NOT(ISERROR(SEARCH("3- Moderado",D100)))</formula>
    </cfRule>
    <cfRule type="containsText" dxfId="20" priority="9" operator="containsText" text="6- Moderado">
      <formula>NOT(ISERROR(SEARCH("6- Moderado",D100)))</formula>
    </cfRule>
    <cfRule type="containsText" dxfId="19" priority="10" operator="containsText" text="4- Moderado">
      <formula>NOT(ISERROR(SEARCH("4- Moderado",D100)))</formula>
    </cfRule>
    <cfRule type="containsText" dxfId="18" priority="11" operator="containsText" text="3- Bajo">
      <formula>NOT(ISERROR(SEARCH("3- Bajo",D100)))</formula>
    </cfRule>
    <cfRule type="containsText" dxfId="17" priority="12" operator="containsText" text="4- Bajo">
      <formula>NOT(ISERROR(SEARCH("4- Bajo",D100)))</formula>
    </cfRule>
    <cfRule type="containsText" dxfId="16" priority="13" operator="containsText" text="1- Bajo">
      <formula>NOT(ISERROR(SEARCH("1- Bajo",D100)))</formula>
    </cfRule>
  </conditionalFormatting>
  <conditionalFormatting sqref="D110:E110">
    <cfRule type="containsText" dxfId="9" priority="2" operator="containsText" text="3- Moderado">
      <formula>NOT(ISERROR(SEARCH("3- Moderado",D110)))</formula>
    </cfRule>
    <cfRule type="containsText" dxfId="10" priority="3" operator="containsText" text="6- Moderado">
      <formula>NOT(ISERROR(SEARCH("6- Moderado",D110)))</formula>
    </cfRule>
    <cfRule type="containsText" dxfId="11" priority="4" operator="containsText" text="4- Moderado">
      <formula>NOT(ISERROR(SEARCH("4- Moderado",D110)))</formula>
    </cfRule>
    <cfRule type="containsText" dxfId="12" priority="5" operator="containsText" text="3- Bajo">
      <formula>NOT(ISERROR(SEARCH("3- Bajo",D110)))</formula>
    </cfRule>
    <cfRule type="containsText" dxfId="13" priority="6" operator="containsText" text="4- Bajo">
      <formula>NOT(ISERROR(SEARCH("4- Bajo",D110)))</formula>
    </cfRule>
    <cfRule type="containsText" dxfId="14" priority="7" operator="containsText" text="1- Bajo">
      <formula>NOT(ISERROR(SEARCH("1- Bajo",D110)))</formula>
    </cfRule>
  </conditionalFormatting>
  <conditionalFormatting sqref="E90:E119">
    <cfRule type="containsText" dxfId="5" priority="20" operator="containsText" text="Catastrófico">
      <formula>NOT(ISERROR(SEARCH("Catastrófico",E90)))</formula>
    </cfRule>
    <cfRule type="containsText" dxfId="6" priority="21" operator="containsText" text="Mayor">
      <formula>NOT(ISERROR(SEARCH("Mayor",E90)))</formula>
    </cfRule>
    <cfRule type="containsText" dxfId="7" priority="22" operator="containsText" text="Menor">
      <formula>NOT(ISERROR(SEARCH("Menor",E90)))</formula>
    </cfRule>
    <cfRule type="containsText" dxfId="8" priority="23" operator="containsText" text="Leve">
      <formula>NOT(ISERROR(SEARCH("Leve",E90)))</formula>
    </cfRule>
  </conditionalFormatting>
  <conditionalFormatting sqref="E90:F119">
    <cfRule type="containsText" dxfId="4" priority="1" operator="containsText" text="Moderado">
      <formula>NOT(ISERROR(SEARCH("Moderado",E90)))</formula>
    </cfRule>
  </conditionalFormatting>
  <conditionalFormatting sqref="F90:F119">
    <cfRule type="containsText" dxfId="2" priority="29" operator="containsText" text="Bajo">
      <formula>NOT(ISERROR(SEARCH("Bajo",F90)))</formula>
    </cfRule>
    <cfRule type="containsText" dxfId="1" priority="30" operator="containsText" text="Moderado">
      <formula>NOT(ISERROR(SEARCH("Moderado",F90)))</formula>
    </cfRule>
    <cfRule type="containsText" dxfId="0" priority="31" operator="containsText" text="Alto">
      <formula>NOT(ISERROR(SEARCH("Alto",F90)))</formula>
    </cfRule>
    <cfRule type="containsText" dxfId="3" priority="32" operator="containsText" text="Extremo">
      <formula>NOT(ISERROR(SEARCH("Extremo",F90)))</formula>
    </cfRule>
  </conditionalFormatting>
  <conditionalFormatting sqref="F90:F119">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FM79"/>
  <sheetViews>
    <sheetView showGridLines="0" topLeftCell="A22" zoomScale="60" zoomScaleNormal="60" workbookViewId="0">
      <selection activeCell="C50" sqref="A50:XFD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13" s="19" customFormat="1" ht="16.5" customHeight="1">
      <c r="A1" s="648"/>
      <c r="B1" s="649"/>
      <c r="C1" s="652"/>
      <c r="D1" s="652"/>
      <c r="E1" s="652"/>
      <c r="F1" s="652"/>
      <c r="G1" s="652"/>
      <c r="H1" s="652"/>
      <c r="I1" s="652"/>
      <c r="J1" s="653"/>
      <c r="K1" s="647"/>
      <c r="L1" s="647"/>
      <c r="M1" s="647"/>
    </row>
    <row r="2" spans="1:13" s="19" customFormat="1" ht="39.75" customHeight="1">
      <c r="A2" s="650"/>
      <c r="B2" s="651"/>
      <c r="C2" s="654"/>
      <c r="D2" s="654"/>
      <c r="E2" s="654"/>
      <c r="F2" s="654"/>
      <c r="G2" s="654"/>
      <c r="H2" s="654"/>
      <c r="I2" s="654"/>
      <c r="J2" s="655"/>
      <c r="K2" s="647"/>
      <c r="L2" s="647"/>
      <c r="M2" s="647"/>
    </row>
    <row r="3" spans="1:13" s="19" customFormat="1" ht="3" customHeight="1">
      <c r="A3" s="1"/>
      <c r="B3" s="1"/>
      <c r="C3" s="654"/>
      <c r="D3" s="654"/>
      <c r="E3" s="654"/>
      <c r="F3" s="654"/>
      <c r="G3" s="654"/>
      <c r="H3" s="654"/>
      <c r="I3" s="654"/>
      <c r="J3" s="655"/>
      <c r="K3" s="647"/>
      <c r="L3" s="647"/>
      <c r="M3" s="647"/>
    </row>
    <row r="4" spans="1:13" s="19" customFormat="1" ht="40.9" customHeight="1">
      <c r="A4" s="487" t="s">
        <v>268</v>
      </c>
      <c r="B4" s="487"/>
      <c r="C4" s="492" t="s">
        <v>4</v>
      </c>
      <c r="D4" s="492"/>
      <c r="E4" s="492"/>
      <c r="F4" s="492"/>
      <c r="G4" s="492"/>
      <c r="H4" s="492"/>
      <c r="I4" s="492"/>
      <c r="J4" s="492"/>
      <c r="K4" s="492"/>
      <c r="L4" s="492"/>
      <c r="M4" s="492"/>
    </row>
    <row r="5" spans="1:13" s="19" customFormat="1" ht="40.9" customHeight="1">
      <c r="A5" s="487" t="s">
        <v>270</v>
      </c>
      <c r="B5" s="487"/>
      <c r="C5" s="493" t="s">
        <v>32</v>
      </c>
      <c r="D5" s="493"/>
      <c r="E5" s="493"/>
      <c r="F5" s="493"/>
      <c r="G5" s="493"/>
      <c r="H5" s="493"/>
      <c r="I5" s="493"/>
      <c r="J5" s="493"/>
      <c r="K5" s="493"/>
      <c r="L5" s="493"/>
      <c r="M5" s="493"/>
    </row>
    <row r="6" spans="1:13" s="19" customFormat="1" ht="40.9" customHeight="1" thickBot="1">
      <c r="A6" s="487" t="s">
        <v>271</v>
      </c>
      <c r="B6" s="487"/>
      <c r="C6" s="638" t="s">
        <v>272</v>
      </c>
      <c r="D6" s="639"/>
      <c r="E6" s="639"/>
      <c r="F6" s="639"/>
      <c r="G6" s="639"/>
      <c r="H6" s="639"/>
      <c r="I6" s="639"/>
      <c r="J6" s="639"/>
      <c r="K6" s="639"/>
      <c r="L6" s="639"/>
      <c r="M6" s="640"/>
    </row>
    <row r="7" spans="1:13" s="23" customFormat="1" ht="40.5" customHeight="1" thickTop="1" thickBot="1">
      <c r="A7" s="664" t="s">
        <v>511</v>
      </c>
      <c r="B7" s="665"/>
      <c r="C7" s="666"/>
      <c r="D7" s="667" t="s">
        <v>512</v>
      </c>
      <c r="E7" s="667"/>
      <c r="F7" s="667"/>
      <c r="G7" s="637" t="s">
        <v>513</v>
      </c>
      <c r="H7" s="659" t="s">
        <v>514</v>
      </c>
      <c r="I7" s="661" t="s">
        <v>515</v>
      </c>
      <c r="J7" s="662"/>
      <c r="K7" s="661" t="s">
        <v>516</v>
      </c>
      <c r="L7" s="662"/>
      <c r="M7" s="663" t="s">
        <v>517</v>
      </c>
    </row>
    <row r="8" spans="1:13" s="24" customFormat="1" ht="108" customHeight="1" thickTop="1" thickBot="1">
      <c r="A8" s="31" t="s">
        <v>38</v>
      </c>
      <c r="B8" s="31" t="s">
        <v>210</v>
      </c>
      <c r="C8" s="31" t="s">
        <v>212</v>
      </c>
      <c r="D8" s="28" t="s">
        <v>222</v>
      </c>
      <c r="E8" s="28" t="s">
        <v>518</v>
      </c>
      <c r="F8" s="28" t="s">
        <v>519</v>
      </c>
      <c r="G8" s="637"/>
      <c r="H8" s="660"/>
      <c r="I8" s="29" t="s">
        <v>520</v>
      </c>
      <c r="J8" s="29" t="s">
        <v>521</v>
      </c>
      <c r="K8" s="29" t="s">
        <v>522</v>
      </c>
      <c r="L8" s="29" t="s">
        <v>523</v>
      </c>
      <c r="M8" s="663"/>
    </row>
    <row r="9" spans="1:13" s="25" customFormat="1" ht="21.75" customHeight="1" thickTop="1" thickBot="1">
      <c r="A9" s="656"/>
      <c r="B9" s="657"/>
      <c r="C9" s="657"/>
      <c r="D9" s="657"/>
      <c r="E9" s="657"/>
      <c r="F9" s="657"/>
      <c r="G9" s="657"/>
      <c r="H9" s="146"/>
      <c r="I9" s="146"/>
      <c r="J9" s="146"/>
      <c r="K9" s="146"/>
      <c r="L9" s="146"/>
      <c r="M9" s="30"/>
    </row>
    <row r="10" spans="1:13" s="26" customFormat="1" ht="15" customHeight="1">
      <c r="A10" s="681">
        <f>'7- Mapa Final'!A10</f>
        <v>1</v>
      </c>
      <c r="B10" s="641" t="str">
        <f>'7- Mapa Final'!B10</f>
        <v xml:space="preserve">Ejecutar procesos de selección en los cuales los resultados  no estén acordes con los  requisitos y principios  establecidos </v>
      </c>
      <c r="C10" s="641" t="str">
        <f>'7- Mapa Final'!C10</f>
        <v>Seleccionar personal mediante procesos en los cuales no se cumplan las etapas establecidas,  se  seleccionen  aspirantes que  no cumplen con los requisitos ,  se rechacen  aspirantes que cumplen o se que se asignen puntajes erróneos.</v>
      </c>
      <c r="D10" s="643" t="str">
        <f>'7- Mapa Final'!J10</f>
        <v>Muy Baja - 1</v>
      </c>
      <c r="E10" s="644" t="str">
        <f>'7- Mapa Final'!K10</f>
        <v>Moderado - 3</v>
      </c>
      <c r="F10" s="642" t="str">
        <f>'7- Mapa Final'!M10</f>
        <v>Moderado - 3</v>
      </c>
      <c r="G10" s="425" t="s">
        <v>405</v>
      </c>
      <c r="H10" s="678" t="s">
        <v>399</v>
      </c>
      <c r="I10" s="634"/>
      <c r="J10" s="634" t="s">
        <v>524</v>
      </c>
      <c r="K10" s="630">
        <v>45474</v>
      </c>
      <c r="L10" s="630">
        <v>45565</v>
      </c>
      <c r="M10" s="680" t="s">
        <v>541</v>
      </c>
    </row>
    <row r="11" spans="1:13" s="26" customFormat="1" ht="13.5" customHeight="1">
      <c r="A11" s="672"/>
      <c r="B11" s="620"/>
      <c r="C11" s="620"/>
      <c r="D11" s="623"/>
      <c r="E11" s="626"/>
      <c r="F11" s="628"/>
      <c r="G11" s="426"/>
      <c r="H11" s="679"/>
      <c r="I11" s="631"/>
      <c r="J11" s="631"/>
      <c r="K11" s="631"/>
      <c r="L11" s="631"/>
      <c r="M11" s="674"/>
    </row>
    <row r="12" spans="1:13" s="26" customFormat="1" ht="13.5" customHeight="1">
      <c r="A12" s="672"/>
      <c r="B12" s="620"/>
      <c r="C12" s="620"/>
      <c r="D12" s="623"/>
      <c r="E12" s="626"/>
      <c r="F12" s="628"/>
      <c r="G12" s="426"/>
      <c r="H12" s="679"/>
      <c r="I12" s="631"/>
      <c r="J12" s="631"/>
      <c r="K12" s="631"/>
      <c r="L12" s="631"/>
      <c r="M12" s="674"/>
    </row>
    <row r="13" spans="1:13" s="26" customFormat="1" ht="13.5" customHeight="1">
      <c r="A13" s="672"/>
      <c r="B13" s="620"/>
      <c r="C13" s="620"/>
      <c r="D13" s="623"/>
      <c r="E13" s="626"/>
      <c r="F13" s="628"/>
      <c r="G13" s="426"/>
      <c r="H13" s="679"/>
      <c r="I13" s="631"/>
      <c r="J13" s="631"/>
      <c r="K13" s="631"/>
      <c r="L13" s="631"/>
      <c r="M13" s="674"/>
    </row>
    <row r="14" spans="1:13" s="26" customFormat="1" ht="13.5" customHeight="1">
      <c r="A14" s="672"/>
      <c r="B14" s="620"/>
      <c r="C14" s="620"/>
      <c r="D14" s="623"/>
      <c r="E14" s="626"/>
      <c r="F14" s="628"/>
      <c r="G14" s="426"/>
      <c r="H14" s="679"/>
      <c r="I14" s="631"/>
      <c r="J14" s="631"/>
      <c r="K14" s="631"/>
      <c r="L14" s="631"/>
      <c r="M14" s="674"/>
    </row>
    <row r="15" spans="1:13" s="26" customFormat="1" ht="13.5" customHeight="1">
      <c r="A15" s="672"/>
      <c r="B15" s="620"/>
      <c r="C15" s="620"/>
      <c r="D15" s="623"/>
      <c r="E15" s="626"/>
      <c r="F15" s="628"/>
      <c r="G15" s="426"/>
      <c r="H15" s="679"/>
      <c r="I15" s="631"/>
      <c r="J15" s="631"/>
      <c r="K15" s="631"/>
      <c r="L15" s="631"/>
      <c r="M15" s="674"/>
    </row>
    <row r="16" spans="1:13" s="26" customFormat="1" ht="13.5" customHeight="1">
      <c r="A16" s="672"/>
      <c r="B16" s="620"/>
      <c r="C16" s="620"/>
      <c r="D16" s="623"/>
      <c r="E16" s="626"/>
      <c r="F16" s="628"/>
      <c r="G16" s="426"/>
      <c r="H16" s="679"/>
      <c r="I16" s="631"/>
      <c r="J16" s="631"/>
      <c r="K16" s="631"/>
      <c r="L16" s="631"/>
      <c r="M16" s="674"/>
    </row>
    <row r="17" spans="1:13" s="26" customFormat="1" ht="13.5" customHeight="1">
      <c r="A17" s="672"/>
      <c r="B17" s="620"/>
      <c r="C17" s="620"/>
      <c r="D17" s="623"/>
      <c r="E17" s="626"/>
      <c r="F17" s="628"/>
      <c r="G17" s="426"/>
      <c r="H17" s="679"/>
      <c r="I17" s="631"/>
      <c r="J17" s="631"/>
      <c r="K17" s="631"/>
      <c r="L17" s="631"/>
      <c r="M17" s="674"/>
    </row>
    <row r="18" spans="1:13" s="26" customFormat="1" ht="13.5" customHeight="1">
      <c r="A18" s="672"/>
      <c r="B18" s="620"/>
      <c r="C18" s="620"/>
      <c r="D18" s="623"/>
      <c r="E18" s="626"/>
      <c r="F18" s="628"/>
      <c r="G18" s="426"/>
      <c r="H18" s="679"/>
      <c r="I18" s="631"/>
      <c r="J18" s="631"/>
      <c r="K18" s="631"/>
      <c r="L18" s="631"/>
      <c r="M18" s="674"/>
    </row>
    <row r="19" spans="1:13" s="26" customFormat="1" ht="21.75" customHeight="1" thickBot="1">
      <c r="A19" s="672"/>
      <c r="B19" s="620"/>
      <c r="C19" s="620"/>
      <c r="D19" s="623"/>
      <c r="E19" s="626"/>
      <c r="F19" s="628"/>
      <c r="G19" s="426"/>
      <c r="H19" s="679"/>
      <c r="I19" s="631"/>
      <c r="J19" s="631"/>
      <c r="K19" s="631"/>
      <c r="L19" s="631"/>
      <c r="M19" s="674"/>
    </row>
    <row r="20" spans="1:13" s="26" customFormat="1" ht="12.75">
      <c r="A20" s="672">
        <f>'7- Mapa Final'!A20</f>
        <v>2</v>
      </c>
      <c r="B20" s="620" t="str">
        <f>'7- Mapa Final'!B20</f>
        <v xml:space="preserve">Gestionar  traslados de personal que no se ajusten a las condiciones requeridas  </v>
      </c>
      <c r="C20" s="620" t="str">
        <f>'7- Mapa Final'!C20</f>
        <v>Realizar o no realizar traslados en las condiciones y tiempos  requeridos para atender las solicitudes y necesidades identificadas.</v>
      </c>
      <c r="D20" s="622" t="str">
        <f>'7- Mapa Final'!J20</f>
        <v>Muy Baja - 1</v>
      </c>
      <c r="E20" s="625" t="str">
        <f>'7- Mapa Final'!K20</f>
        <v>Leve - 1</v>
      </c>
      <c r="F20" s="628" t="str">
        <f>'7- Mapa Final'!M20</f>
        <v>Bajo - 1</v>
      </c>
      <c r="G20" s="426" t="s">
        <v>469</v>
      </c>
      <c r="H20" s="678" t="s">
        <v>402</v>
      </c>
      <c r="I20" s="631"/>
      <c r="J20" s="634" t="s">
        <v>524</v>
      </c>
      <c r="K20" s="630">
        <v>45474</v>
      </c>
      <c r="L20" s="630">
        <v>45565</v>
      </c>
      <c r="M20" s="674" t="s">
        <v>542</v>
      </c>
    </row>
    <row r="21" spans="1:13" s="26" customFormat="1" ht="12.75" customHeight="1">
      <c r="A21" s="672"/>
      <c r="B21" s="620"/>
      <c r="C21" s="620"/>
      <c r="D21" s="623"/>
      <c r="E21" s="626"/>
      <c r="F21" s="628"/>
      <c r="G21" s="426"/>
      <c r="H21" s="679"/>
      <c r="I21" s="631"/>
      <c r="J21" s="631"/>
      <c r="K21" s="631"/>
      <c r="L21" s="631"/>
      <c r="M21" s="675"/>
    </row>
    <row r="22" spans="1:13" s="26" customFormat="1" ht="12.75" customHeight="1">
      <c r="A22" s="672"/>
      <c r="B22" s="620"/>
      <c r="C22" s="620"/>
      <c r="D22" s="623"/>
      <c r="E22" s="626"/>
      <c r="F22" s="628"/>
      <c r="G22" s="426"/>
      <c r="H22" s="679"/>
      <c r="I22" s="631"/>
      <c r="J22" s="631"/>
      <c r="K22" s="631"/>
      <c r="L22" s="631"/>
      <c r="M22" s="675"/>
    </row>
    <row r="23" spans="1:13" s="26" customFormat="1" ht="12.75" customHeight="1">
      <c r="A23" s="672"/>
      <c r="B23" s="620"/>
      <c r="C23" s="620"/>
      <c r="D23" s="623"/>
      <c r="E23" s="626"/>
      <c r="F23" s="628"/>
      <c r="G23" s="426"/>
      <c r="H23" s="679"/>
      <c r="I23" s="631"/>
      <c r="J23" s="631"/>
      <c r="K23" s="631"/>
      <c r="L23" s="631"/>
      <c r="M23" s="675"/>
    </row>
    <row r="24" spans="1:13" s="26" customFormat="1" ht="13.5" customHeight="1">
      <c r="A24" s="672"/>
      <c r="B24" s="620"/>
      <c r="C24" s="620"/>
      <c r="D24" s="623"/>
      <c r="E24" s="626"/>
      <c r="F24" s="628"/>
      <c r="G24" s="426"/>
      <c r="H24" s="679"/>
      <c r="I24" s="631"/>
      <c r="J24" s="631"/>
      <c r="K24" s="631"/>
      <c r="L24" s="631"/>
      <c r="M24" s="675"/>
    </row>
    <row r="25" spans="1:13">
      <c r="A25" s="672"/>
      <c r="B25" s="620"/>
      <c r="C25" s="620"/>
      <c r="D25" s="623"/>
      <c r="E25" s="626"/>
      <c r="F25" s="628"/>
      <c r="G25" s="426"/>
      <c r="H25" s="679"/>
      <c r="I25" s="631"/>
      <c r="J25" s="631"/>
      <c r="K25" s="631"/>
      <c r="L25" s="631"/>
      <c r="M25" s="675"/>
    </row>
    <row r="26" spans="1:13">
      <c r="A26" s="672"/>
      <c r="B26" s="620"/>
      <c r="C26" s="620"/>
      <c r="D26" s="623"/>
      <c r="E26" s="626"/>
      <c r="F26" s="628"/>
      <c r="G26" s="426"/>
      <c r="H26" s="679"/>
      <c r="I26" s="631"/>
      <c r="J26" s="631"/>
      <c r="K26" s="631"/>
      <c r="L26" s="631"/>
      <c r="M26" s="675"/>
    </row>
    <row r="27" spans="1:13">
      <c r="A27" s="672"/>
      <c r="B27" s="620"/>
      <c r="C27" s="620"/>
      <c r="D27" s="623"/>
      <c r="E27" s="626"/>
      <c r="F27" s="628"/>
      <c r="G27" s="426"/>
      <c r="H27" s="679"/>
      <c r="I27" s="631"/>
      <c r="J27" s="631"/>
      <c r="K27" s="631"/>
      <c r="L27" s="631"/>
      <c r="M27" s="675"/>
    </row>
    <row r="28" spans="1:13">
      <c r="A28" s="672"/>
      <c r="B28" s="620"/>
      <c r="C28" s="620"/>
      <c r="D28" s="623"/>
      <c r="E28" s="626"/>
      <c r="F28" s="628"/>
      <c r="G28" s="426"/>
      <c r="H28" s="679"/>
      <c r="I28" s="631"/>
      <c r="J28" s="631"/>
      <c r="K28" s="631"/>
      <c r="L28" s="631"/>
      <c r="M28" s="675"/>
    </row>
    <row r="29" spans="1:13" ht="15.75" thickBot="1">
      <c r="A29" s="672"/>
      <c r="B29" s="620"/>
      <c r="C29" s="620"/>
      <c r="D29" s="623"/>
      <c r="E29" s="626"/>
      <c r="F29" s="628"/>
      <c r="G29" s="426"/>
      <c r="H29" s="679"/>
      <c r="I29" s="631"/>
      <c r="J29" s="631"/>
      <c r="K29" s="631"/>
      <c r="L29" s="631"/>
      <c r="M29" s="675"/>
    </row>
    <row r="30" spans="1:13" s="26" customFormat="1" ht="12.75">
      <c r="A30" s="672">
        <f>'7- Mapa Final'!A30</f>
        <v>3</v>
      </c>
      <c r="B30" s="620" t="str">
        <f>'7- Mapa Final'!B30</f>
        <v xml:space="preserve">Imposibilidad de consolidar la cobertura de la carrera Judicial </v>
      </c>
      <c r="C30" s="620" t="str">
        <f>'7- Mapa Final'!C30</f>
        <v>Cuando no se dispone de la toatlidad de cargos  cubiertos en carrera</v>
      </c>
      <c r="D30" s="622" t="str">
        <f>'7- Mapa Final'!J30</f>
        <v>Muy Baja - 1</v>
      </c>
      <c r="E30" s="625" t="str">
        <f>'7- Mapa Final'!K30</f>
        <v>Menor - 2</v>
      </c>
      <c r="F30" s="628" t="str">
        <f>'7- Mapa Final'!M30</f>
        <v>Bajo - 2</v>
      </c>
      <c r="G30" s="426" t="s">
        <v>469</v>
      </c>
      <c r="H30" s="678" t="s">
        <v>403</v>
      </c>
      <c r="I30" s="631"/>
      <c r="J30" s="634" t="s">
        <v>524</v>
      </c>
      <c r="K30" s="630">
        <v>45474</v>
      </c>
      <c r="L30" s="630">
        <v>45565</v>
      </c>
      <c r="M30" s="674" t="s">
        <v>543</v>
      </c>
    </row>
    <row r="31" spans="1:13" s="26" customFormat="1" ht="12.75" customHeight="1">
      <c r="A31" s="672"/>
      <c r="B31" s="620"/>
      <c r="C31" s="620"/>
      <c r="D31" s="623"/>
      <c r="E31" s="626"/>
      <c r="F31" s="628"/>
      <c r="G31" s="426"/>
      <c r="H31" s="679"/>
      <c r="I31" s="631"/>
      <c r="J31" s="631"/>
      <c r="K31" s="631"/>
      <c r="L31" s="631"/>
      <c r="M31" s="674"/>
    </row>
    <row r="32" spans="1:13" s="26" customFormat="1" ht="12.75" customHeight="1">
      <c r="A32" s="672"/>
      <c r="B32" s="620"/>
      <c r="C32" s="620"/>
      <c r="D32" s="623"/>
      <c r="E32" s="626"/>
      <c r="F32" s="628"/>
      <c r="G32" s="426"/>
      <c r="H32" s="679"/>
      <c r="I32" s="631"/>
      <c r="J32" s="631"/>
      <c r="K32" s="631"/>
      <c r="L32" s="631"/>
      <c r="M32" s="674"/>
    </row>
    <row r="33" spans="1:13" s="26" customFormat="1" ht="12.75" customHeight="1">
      <c r="A33" s="672"/>
      <c r="B33" s="620"/>
      <c r="C33" s="620"/>
      <c r="D33" s="623"/>
      <c r="E33" s="626"/>
      <c r="F33" s="628"/>
      <c r="G33" s="426"/>
      <c r="H33" s="679"/>
      <c r="I33" s="631"/>
      <c r="J33" s="631"/>
      <c r="K33" s="631"/>
      <c r="L33" s="631"/>
      <c r="M33" s="674"/>
    </row>
    <row r="34" spans="1:13" s="26" customFormat="1" ht="13.5" customHeight="1">
      <c r="A34" s="672"/>
      <c r="B34" s="620"/>
      <c r="C34" s="620"/>
      <c r="D34" s="623"/>
      <c r="E34" s="626"/>
      <c r="F34" s="628"/>
      <c r="G34" s="426"/>
      <c r="H34" s="679"/>
      <c r="I34" s="631"/>
      <c r="J34" s="631"/>
      <c r="K34" s="631"/>
      <c r="L34" s="631"/>
      <c r="M34" s="674"/>
    </row>
    <row r="35" spans="1:13">
      <c r="A35" s="672"/>
      <c r="B35" s="620"/>
      <c r="C35" s="620"/>
      <c r="D35" s="623"/>
      <c r="E35" s="626"/>
      <c r="F35" s="628"/>
      <c r="G35" s="426"/>
      <c r="H35" s="679"/>
      <c r="I35" s="631"/>
      <c r="J35" s="631"/>
      <c r="K35" s="631"/>
      <c r="L35" s="631"/>
      <c r="M35" s="674"/>
    </row>
    <row r="36" spans="1:13">
      <c r="A36" s="672"/>
      <c r="B36" s="620"/>
      <c r="C36" s="620"/>
      <c r="D36" s="623"/>
      <c r="E36" s="626"/>
      <c r="F36" s="628"/>
      <c r="G36" s="426"/>
      <c r="H36" s="679"/>
      <c r="I36" s="631"/>
      <c r="J36" s="631"/>
      <c r="K36" s="631"/>
      <c r="L36" s="631"/>
      <c r="M36" s="674"/>
    </row>
    <row r="37" spans="1:13">
      <c r="A37" s="672"/>
      <c r="B37" s="620"/>
      <c r="C37" s="620"/>
      <c r="D37" s="623"/>
      <c r="E37" s="626"/>
      <c r="F37" s="628"/>
      <c r="G37" s="426"/>
      <c r="H37" s="679"/>
      <c r="I37" s="631"/>
      <c r="J37" s="631"/>
      <c r="K37" s="631"/>
      <c r="L37" s="631"/>
      <c r="M37" s="674"/>
    </row>
    <row r="38" spans="1:13">
      <c r="A38" s="672"/>
      <c r="B38" s="620"/>
      <c r="C38" s="620"/>
      <c r="D38" s="623"/>
      <c r="E38" s="626"/>
      <c r="F38" s="628"/>
      <c r="G38" s="426"/>
      <c r="H38" s="679"/>
      <c r="I38" s="631"/>
      <c r="J38" s="631"/>
      <c r="K38" s="631"/>
      <c r="L38" s="631"/>
      <c r="M38" s="674"/>
    </row>
    <row r="39" spans="1:13" ht="15.75" thickBot="1">
      <c r="A39" s="672"/>
      <c r="B39" s="620"/>
      <c r="C39" s="620"/>
      <c r="D39" s="623"/>
      <c r="E39" s="626"/>
      <c r="F39" s="628"/>
      <c r="G39" s="426"/>
      <c r="H39" s="679"/>
      <c r="I39" s="631"/>
      <c r="J39" s="631"/>
      <c r="K39" s="631"/>
      <c r="L39" s="631"/>
      <c r="M39" s="674"/>
    </row>
    <row r="40" spans="1:13" s="26" customFormat="1" ht="12.75">
      <c r="A40" s="672">
        <f>'7- Mapa Final'!A40</f>
        <v>4</v>
      </c>
      <c r="B40" s="620" t="str">
        <f>'7- Mapa Final'!B40</f>
        <v xml:space="preserve">Incumplimiento de los  términos y requisitos de ley en la atención  de los requerimientos de la ciudadanía </v>
      </c>
      <c r="C40" s="620" t="str">
        <f>'7- Mapa Final'!C40</f>
        <v xml:space="preserve">Responder fuera de tiempo o sin solucionar los requerimientos de la ciudadanía </v>
      </c>
      <c r="D40" s="622" t="str">
        <f>'7- Mapa Final'!J40</f>
        <v>Muy Baja - 1</v>
      </c>
      <c r="E40" s="625" t="str">
        <f>'7- Mapa Final'!K40</f>
        <v>Moderado - 3</v>
      </c>
      <c r="F40" s="628" t="str">
        <f>'7- Mapa Final'!M40</f>
        <v>Moderado - 3</v>
      </c>
      <c r="G40" s="426" t="s">
        <v>469</v>
      </c>
      <c r="H40" s="676" t="s">
        <v>404</v>
      </c>
      <c r="I40" s="631"/>
      <c r="J40" s="634" t="s">
        <v>524</v>
      </c>
      <c r="K40" s="630">
        <v>45474</v>
      </c>
      <c r="L40" s="630">
        <v>45565</v>
      </c>
      <c r="M40" s="674" t="s">
        <v>544</v>
      </c>
    </row>
    <row r="41" spans="1:13" s="26" customFormat="1" ht="12.75" customHeight="1">
      <c r="A41" s="672"/>
      <c r="B41" s="620"/>
      <c r="C41" s="620"/>
      <c r="D41" s="623"/>
      <c r="E41" s="626"/>
      <c r="F41" s="628"/>
      <c r="G41" s="426"/>
      <c r="H41" s="677"/>
      <c r="I41" s="631"/>
      <c r="J41" s="631"/>
      <c r="K41" s="631"/>
      <c r="L41" s="631"/>
      <c r="M41" s="674"/>
    </row>
    <row r="42" spans="1:13" s="26" customFormat="1" ht="12.75" customHeight="1">
      <c r="A42" s="672"/>
      <c r="B42" s="620"/>
      <c r="C42" s="620"/>
      <c r="D42" s="623"/>
      <c r="E42" s="626"/>
      <c r="F42" s="628"/>
      <c r="G42" s="426"/>
      <c r="H42" s="677"/>
      <c r="I42" s="631"/>
      <c r="J42" s="631"/>
      <c r="K42" s="631"/>
      <c r="L42" s="631"/>
      <c r="M42" s="674"/>
    </row>
    <row r="43" spans="1:13" s="26" customFormat="1" ht="12.75" customHeight="1">
      <c r="A43" s="672"/>
      <c r="B43" s="620"/>
      <c r="C43" s="620"/>
      <c r="D43" s="623"/>
      <c r="E43" s="626"/>
      <c r="F43" s="628"/>
      <c r="G43" s="426"/>
      <c r="H43" s="677"/>
      <c r="I43" s="631"/>
      <c r="J43" s="631"/>
      <c r="K43" s="631"/>
      <c r="L43" s="631"/>
      <c r="M43" s="674"/>
    </row>
    <row r="44" spans="1:13" s="26" customFormat="1" ht="13.5" customHeight="1">
      <c r="A44" s="672"/>
      <c r="B44" s="620"/>
      <c r="C44" s="620"/>
      <c r="D44" s="623"/>
      <c r="E44" s="626"/>
      <c r="F44" s="628"/>
      <c r="G44" s="426"/>
      <c r="H44" s="677"/>
      <c r="I44" s="631"/>
      <c r="J44" s="631"/>
      <c r="K44" s="631"/>
      <c r="L44" s="631"/>
      <c r="M44" s="674"/>
    </row>
    <row r="45" spans="1:13">
      <c r="A45" s="672"/>
      <c r="B45" s="620"/>
      <c r="C45" s="620"/>
      <c r="D45" s="623"/>
      <c r="E45" s="626"/>
      <c r="F45" s="628"/>
      <c r="G45" s="426"/>
      <c r="H45" s="677"/>
      <c r="I45" s="631"/>
      <c r="J45" s="631"/>
      <c r="K45" s="631"/>
      <c r="L45" s="631"/>
      <c r="M45" s="674"/>
    </row>
    <row r="46" spans="1:13">
      <c r="A46" s="672"/>
      <c r="B46" s="620"/>
      <c r="C46" s="620"/>
      <c r="D46" s="623"/>
      <c r="E46" s="626"/>
      <c r="F46" s="628"/>
      <c r="G46" s="426"/>
      <c r="H46" s="677"/>
      <c r="I46" s="631"/>
      <c r="J46" s="631"/>
      <c r="K46" s="631"/>
      <c r="L46" s="631"/>
      <c r="M46" s="674"/>
    </row>
    <row r="47" spans="1:13">
      <c r="A47" s="672"/>
      <c r="B47" s="620"/>
      <c r="C47" s="620"/>
      <c r="D47" s="623"/>
      <c r="E47" s="626"/>
      <c r="F47" s="628"/>
      <c r="G47" s="426"/>
      <c r="H47" s="677"/>
      <c r="I47" s="631"/>
      <c r="J47" s="631"/>
      <c r="K47" s="631"/>
      <c r="L47" s="631"/>
      <c r="M47" s="674"/>
    </row>
    <row r="48" spans="1:13">
      <c r="A48" s="672"/>
      <c r="B48" s="620"/>
      <c r="C48" s="620"/>
      <c r="D48" s="623"/>
      <c r="E48" s="626"/>
      <c r="F48" s="628"/>
      <c r="G48" s="426"/>
      <c r="H48" s="677"/>
      <c r="I48" s="631"/>
      <c r="J48" s="631"/>
      <c r="K48" s="631"/>
      <c r="L48" s="631"/>
      <c r="M48" s="674"/>
    </row>
    <row r="49" spans="1:13" ht="15.75" thickBot="1">
      <c r="A49" s="672"/>
      <c r="B49" s="620"/>
      <c r="C49" s="620"/>
      <c r="D49" s="623"/>
      <c r="E49" s="626"/>
      <c r="F49" s="628"/>
      <c r="G49" s="426"/>
      <c r="H49" s="677"/>
      <c r="I49" s="631"/>
      <c r="J49" s="631"/>
      <c r="K49" s="631"/>
      <c r="L49" s="631"/>
      <c r="M49" s="674"/>
    </row>
    <row r="50" spans="1:13">
      <c r="A50" s="449">
        <v>5</v>
      </c>
      <c r="B50" s="426" t="s">
        <v>321</v>
      </c>
      <c r="C50" s="295"/>
      <c r="D50" s="622" t="str">
        <f>'7- Mapa Final'!J50</f>
        <v>Muy Baja - 1</v>
      </c>
      <c r="E50" s="625" t="str">
        <f>'7- Mapa Final'!K50</f>
        <v>Mayor - 4</v>
      </c>
      <c r="F50" s="628" t="str">
        <f>'7- Mapa Final'!M50</f>
        <v>Alto  - 4</v>
      </c>
      <c r="G50" s="431" t="s">
        <v>469</v>
      </c>
      <c r="H50" s="295"/>
      <c r="I50" s="295"/>
      <c r="J50" s="634" t="s">
        <v>524</v>
      </c>
      <c r="K50" s="630">
        <v>45474</v>
      </c>
      <c r="L50" s="630">
        <v>45565</v>
      </c>
      <c r="M50" s="674" t="s">
        <v>544</v>
      </c>
    </row>
    <row r="51" spans="1:13">
      <c r="A51" s="449"/>
      <c r="B51" s="426"/>
      <c r="C51" s="333"/>
      <c r="D51" s="623"/>
      <c r="E51" s="626"/>
      <c r="F51" s="628"/>
      <c r="G51" s="432"/>
      <c r="H51" s="333"/>
      <c r="I51" s="333"/>
      <c r="J51" s="631"/>
      <c r="K51" s="631"/>
      <c r="L51" s="631"/>
      <c r="M51" s="674"/>
    </row>
    <row r="52" spans="1:13">
      <c r="A52" s="449"/>
      <c r="B52" s="426"/>
      <c r="C52" s="333"/>
      <c r="D52" s="623"/>
      <c r="E52" s="626"/>
      <c r="F52" s="628"/>
      <c r="G52" s="432"/>
      <c r="H52" s="333"/>
      <c r="I52" s="333"/>
      <c r="J52" s="631"/>
      <c r="K52" s="631"/>
      <c r="L52" s="631"/>
      <c r="M52" s="674"/>
    </row>
    <row r="53" spans="1:13">
      <c r="A53" s="449"/>
      <c r="B53" s="426"/>
      <c r="C53" s="333"/>
      <c r="D53" s="623"/>
      <c r="E53" s="626"/>
      <c r="F53" s="628"/>
      <c r="G53" s="432"/>
      <c r="H53" s="333"/>
      <c r="I53" s="333"/>
      <c r="J53" s="631"/>
      <c r="K53" s="631"/>
      <c r="L53" s="631"/>
      <c r="M53" s="674"/>
    </row>
    <row r="54" spans="1:13">
      <c r="A54" s="449"/>
      <c r="B54" s="426"/>
      <c r="C54" s="333"/>
      <c r="D54" s="623"/>
      <c r="E54" s="626"/>
      <c r="F54" s="628"/>
      <c r="G54" s="432"/>
      <c r="H54" s="333"/>
      <c r="I54" s="333"/>
      <c r="J54" s="631"/>
      <c r="K54" s="631"/>
      <c r="L54" s="631"/>
      <c r="M54" s="674"/>
    </row>
    <row r="55" spans="1:13">
      <c r="A55" s="449"/>
      <c r="B55" s="426"/>
      <c r="C55" s="333"/>
      <c r="D55" s="623"/>
      <c r="E55" s="626"/>
      <c r="F55" s="628"/>
      <c r="G55" s="432"/>
      <c r="H55" s="333"/>
      <c r="I55" s="333"/>
      <c r="J55" s="631"/>
      <c r="K55" s="631"/>
      <c r="L55" s="631"/>
      <c r="M55" s="674"/>
    </row>
    <row r="56" spans="1:13">
      <c r="A56" s="449"/>
      <c r="B56" s="426"/>
      <c r="C56" s="333"/>
      <c r="D56" s="623"/>
      <c r="E56" s="626"/>
      <c r="F56" s="628"/>
      <c r="G56" s="432"/>
      <c r="H56" s="333"/>
      <c r="I56" s="333"/>
      <c r="J56" s="631"/>
      <c r="K56" s="631"/>
      <c r="L56" s="631"/>
      <c r="M56" s="674"/>
    </row>
    <row r="57" spans="1:13">
      <c r="A57" s="449"/>
      <c r="B57" s="426"/>
      <c r="C57" s="333"/>
      <c r="D57" s="623"/>
      <c r="E57" s="626"/>
      <c r="F57" s="628"/>
      <c r="G57" s="432"/>
      <c r="H57" s="333"/>
      <c r="I57" s="333"/>
      <c r="J57" s="631"/>
      <c r="K57" s="631"/>
      <c r="L57" s="631"/>
      <c r="M57" s="674"/>
    </row>
    <row r="58" spans="1:13">
      <c r="A58" s="449"/>
      <c r="B58" s="426"/>
      <c r="C58" s="333"/>
      <c r="D58" s="623"/>
      <c r="E58" s="626"/>
      <c r="F58" s="628"/>
      <c r="G58" s="432"/>
      <c r="H58" s="333"/>
      <c r="I58" s="333"/>
      <c r="J58" s="631"/>
      <c r="K58" s="631"/>
      <c r="L58" s="631"/>
      <c r="M58" s="674"/>
    </row>
    <row r="59" spans="1:13" ht="15.75" thickBot="1">
      <c r="A59" s="449"/>
      <c r="B59" s="426"/>
      <c r="C59" s="294"/>
      <c r="D59" s="623"/>
      <c r="E59" s="626"/>
      <c r="F59" s="628"/>
      <c r="G59" s="433"/>
      <c r="H59" s="294"/>
      <c r="I59" s="294"/>
      <c r="J59" s="631"/>
      <c r="K59" s="631"/>
      <c r="L59" s="631"/>
      <c r="M59" s="674"/>
    </row>
    <row r="60" spans="1:13">
      <c r="A60" s="450">
        <v>6</v>
      </c>
      <c r="B60" s="453" t="s">
        <v>329</v>
      </c>
      <c r="C60" s="295"/>
      <c r="D60" s="622" t="str">
        <f>'7- Mapa Final'!J60</f>
        <v>Muy Baja - 1</v>
      </c>
      <c r="E60" s="625" t="str">
        <f>'7- Mapa Final'!K60</f>
        <v>Mayor - 4</v>
      </c>
      <c r="F60" s="628" t="str">
        <f>'7- Mapa Final'!M60</f>
        <v>Alto  - 4</v>
      </c>
      <c r="G60" s="431" t="s">
        <v>469</v>
      </c>
      <c r="H60" s="295"/>
      <c r="I60" s="295"/>
      <c r="J60" s="634" t="s">
        <v>524</v>
      </c>
      <c r="K60" s="630">
        <v>45474</v>
      </c>
      <c r="L60" s="630">
        <v>45565</v>
      </c>
      <c r="M60" s="674" t="s">
        <v>544</v>
      </c>
    </row>
    <row r="61" spans="1:13">
      <c r="A61" s="451"/>
      <c r="B61" s="426"/>
      <c r="C61" s="333"/>
      <c r="D61" s="623"/>
      <c r="E61" s="626"/>
      <c r="F61" s="628"/>
      <c r="G61" s="432"/>
      <c r="H61" s="333"/>
      <c r="I61" s="333"/>
      <c r="J61" s="631"/>
      <c r="K61" s="631"/>
      <c r="L61" s="631"/>
      <c r="M61" s="674"/>
    </row>
    <row r="62" spans="1:13">
      <c r="A62" s="451"/>
      <c r="B62" s="426"/>
      <c r="C62" s="333"/>
      <c r="D62" s="623"/>
      <c r="E62" s="626"/>
      <c r="F62" s="628"/>
      <c r="G62" s="432"/>
      <c r="H62" s="333"/>
      <c r="I62" s="333"/>
      <c r="J62" s="631"/>
      <c r="K62" s="631"/>
      <c r="L62" s="631"/>
      <c r="M62" s="674"/>
    </row>
    <row r="63" spans="1:13">
      <c r="A63" s="451"/>
      <c r="B63" s="426"/>
      <c r="C63" s="333"/>
      <c r="D63" s="623"/>
      <c r="E63" s="626"/>
      <c r="F63" s="628"/>
      <c r="G63" s="432"/>
      <c r="H63" s="333"/>
      <c r="I63" s="333"/>
      <c r="J63" s="631"/>
      <c r="K63" s="631"/>
      <c r="L63" s="631"/>
      <c r="M63" s="674"/>
    </row>
    <row r="64" spans="1:13">
      <c r="A64" s="451"/>
      <c r="B64" s="426"/>
      <c r="C64" s="333"/>
      <c r="D64" s="623"/>
      <c r="E64" s="626"/>
      <c r="F64" s="628"/>
      <c r="G64" s="432"/>
      <c r="H64" s="333"/>
      <c r="I64" s="333"/>
      <c r="J64" s="631"/>
      <c r="K64" s="631"/>
      <c r="L64" s="631"/>
      <c r="M64" s="674"/>
    </row>
    <row r="65" spans="1:13">
      <c r="A65" s="451"/>
      <c r="B65" s="426"/>
      <c r="C65" s="333"/>
      <c r="D65" s="623"/>
      <c r="E65" s="626"/>
      <c r="F65" s="628"/>
      <c r="G65" s="432"/>
      <c r="H65" s="333"/>
      <c r="I65" s="333"/>
      <c r="J65" s="631"/>
      <c r="K65" s="631"/>
      <c r="L65" s="631"/>
      <c r="M65" s="674"/>
    </row>
    <row r="66" spans="1:13">
      <c r="A66" s="451"/>
      <c r="B66" s="426"/>
      <c r="C66" s="333"/>
      <c r="D66" s="623"/>
      <c r="E66" s="626"/>
      <c r="F66" s="628"/>
      <c r="G66" s="432"/>
      <c r="H66" s="333"/>
      <c r="I66" s="333"/>
      <c r="J66" s="631"/>
      <c r="K66" s="631"/>
      <c r="L66" s="631"/>
      <c r="M66" s="674"/>
    </row>
    <row r="67" spans="1:13">
      <c r="A67" s="451"/>
      <c r="B67" s="426"/>
      <c r="C67" s="333"/>
      <c r="D67" s="623"/>
      <c r="E67" s="626"/>
      <c r="F67" s="628"/>
      <c r="G67" s="432"/>
      <c r="H67" s="333"/>
      <c r="I67" s="333"/>
      <c r="J67" s="631"/>
      <c r="K67" s="631"/>
      <c r="L67" s="631"/>
      <c r="M67" s="674"/>
    </row>
    <row r="68" spans="1:13">
      <c r="A68" s="451"/>
      <c r="B68" s="426"/>
      <c r="C68" s="333"/>
      <c r="D68" s="623"/>
      <c r="E68" s="626"/>
      <c r="F68" s="628"/>
      <c r="G68" s="432"/>
      <c r="H68" s="333"/>
      <c r="I68" s="333"/>
      <c r="J68" s="631"/>
      <c r="K68" s="631"/>
      <c r="L68" s="631"/>
      <c r="M68" s="674"/>
    </row>
    <row r="69" spans="1:13" ht="15.75" thickBot="1">
      <c r="A69" s="452"/>
      <c r="B69" s="454"/>
      <c r="C69" s="294"/>
      <c r="D69" s="623"/>
      <c r="E69" s="626"/>
      <c r="F69" s="628"/>
      <c r="G69" s="433"/>
      <c r="H69" s="294"/>
      <c r="I69" s="294"/>
      <c r="J69" s="631"/>
      <c r="K69" s="631"/>
      <c r="L69" s="631"/>
      <c r="M69" s="674"/>
    </row>
    <row r="70" spans="1:13">
      <c r="A70" s="455">
        <v>7</v>
      </c>
      <c r="B70" s="682" t="s">
        <v>334</v>
      </c>
      <c r="C70" s="295"/>
      <c r="D70" s="622" t="str">
        <f>'7- Mapa Final'!J70</f>
        <v>Muy Baja - 1</v>
      </c>
      <c r="E70" s="625" t="str">
        <f>'7- Mapa Final'!K70</f>
        <v>Mayor - 4</v>
      </c>
      <c r="F70" s="628" t="str">
        <f>'7- Mapa Final'!M70</f>
        <v>Alto  - 4</v>
      </c>
      <c r="G70" s="431" t="s">
        <v>469</v>
      </c>
      <c r="H70" s="295"/>
      <c r="I70" s="295"/>
      <c r="J70" s="634" t="s">
        <v>524</v>
      </c>
      <c r="K70" s="634" t="s">
        <v>540</v>
      </c>
      <c r="L70" s="630">
        <v>45565</v>
      </c>
      <c r="M70" s="674" t="s">
        <v>544</v>
      </c>
    </row>
    <row r="71" spans="1:13">
      <c r="A71" s="456"/>
      <c r="B71" s="683"/>
      <c r="C71" s="333"/>
      <c r="D71" s="623"/>
      <c r="E71" s="626"/>
      <c r="F71" s="628"/>
      <c r="G71" s="432"/>
      <c r="H71" s="333"/>
      <c r="I71" s="333"/>
      <c r="J71" s="631"/>
      <c r="K71" s="631"/>
      <c r="L71" s="631"/>
      <c r="M71" s="674"/>
    </row>
    <row r="72" spans="1:13">
      <c r="A72" s="456"/>
      <c r="B72" s="683"/>
      <c r="C72" s="333"/>
      <c r="D72" s="623"/>
      <c r="E72" s="626"/>
      <c r="F72" s="628"/>
      <c r="G72" s="432"/>
      <c r="H72" s="333"/>
      <c r="I72" s="333"/>
      <c r="J72" s="631"/>
      <c r="K72" s="631"/>
      <c r="L72" s="631"/>
      <c r="M72" s="674"/>
    </row>
    <row r="73" spans="1:13">
      <c r="A73" s="456"/>
      <c r="B73" s="683"/>
      <c r="C73" s="333"/>
      <c r="D73" s="623"/>
      <c r="E73" s="626"/>
      <c r="F73" s="628"/>
      <c r="G73" s="432"/>
      <c r="H73" s="333"/>
      <c r="I73" s="333"/>
      <c r="J73" s="631"/>
      <c r="K73" s="631"/>
      <c r="L73" s="631"/>
      <c r="M73" s="674"/>
    </row>
    <row r="74" spans="1:13">
      <c r="A74" s="456"/>
      <c r="B74" s="683"/>
      <c r="C74" s="333"/>
      <c r="D74" s="623"/>
      <c r="E74" s="626"/>
      <c r="F74" s="628"/>
      <c r="G74" s="432"/>
      <c r="H74" s="333"/>
      <c r="I74" s="333"/>
      <c r="J74" s="631"/>
      <c r="K74" s="631"/>
      <c r="L74" s="631"/>
      <c r="M74" s="674"/>
    </row>
    <row r="75" spans="1:13">
      <c r="A75" s="456"/>
      <c r="B75" s="683"/>
      <c r="C75" s="333"/>
      <c r="D75" s="623"/>
      <c r="E75" s="626"/>
      <c r="F75" s="628"/>
      <c r="G75" s="432"/>
      <c r="H75" s="333"/>
      <c r="I75" s="333"/>
      <c r="J75" s="631"/>
      <c r="K75" s="631"/>
      <c r="L75" s="631"/>
      <c r="M75" s="674"/>
    </row>
    <row r="76" spans="1:13">
      <c r="A76" s="456"/>
      <c r="B76" s="683"/>
      <c r="C76" s="333"/>
      <c r="D76" s="623"/>
      <c r="E76" s="626"/>
      <c r="F76" s="628"/>
      <c r="G76" s="432"/>
      <c r="H76" s="333"/>
      <c r="I76" s="333"/>
      <c r="J76" s="631"/>
      <c r="K76" s="631"/>
      <c r="L76" s="631"/>
      <c r="M76" s="674"/>
    </row>
    <row r="77" spans="1:13">
      <c r="A77" s="456"/>
      <c r="B77" s="683"/>
      <c r="C77" s="333"/>
      <c r="D77" s="623"/>
      <c r="E77" s="626"/>
      <c r="F77" s="628"/>
      <c r="G77" s="432"/>
      <c r="H77" s="333"/>
      <c r="I77" s="333"/>
      <c r="J77" s="631"/>
      <c r="K77" s="631"/>
      <c r="L77" s="631"/>
      <c r="M77" s="674"/>
    </row>
    <row r="78" spans="1:13">
      <c r="A78" s="456"/>
      <c r="B78" s="683"/>
      <c r="C78" s="333"/>
      <c r="D78" s="623"/>
      <c r="E78" s="626"/>
      <c r="F78" s="628"/>
      <c r="G78" s="432"/>
      <c r="H78" s="333"/>
      <c r="I78" s="333"/>
      <c r="J78" s="631"/>
      <c r="K78" s="631"/>
      <c r="L78" s="631"/>
      <c r="M78" s="674"/>
    </row>
    <row r="79" spans="1:13" ht="15.75" thickBot="1">
      <c r="A79" s="457"/>
      <c r="B79" s="684"/>
      <c r="C79" s="294"/>
      <c r="D79" s="623"/>
      <c r="E79" s="626"/>
      <c r="F79" s="628"/>
      <c r="G79" s="433"/>
      <c r="H79" s="294"/>
      <c r="I79" s="294"/>
      <c r="J79" s="631"/>
      <c r="K79" s="631"/>
      <c r="L79" s="631"/>
      <c r="M79" s="674"/>
    </row>
  </sheetData>
  <mergeCells count="9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50:A59"/>
    <mergeCell ref="B50:B59"/>
    <mergeCell ref="A60:A69"/>
    <mergeCell ref="B60:B69"/>
    <mergeCell ref="A70:A79"/>
    <mergeCell ref="B70:B79"/>
    <mergeCell ref="F70:F79"/>
    <mergeCell ref="G70:G79"/>
    <mergeCell ref="J50:J59"/>
    <mergeCell ref="K50:K59"/>
    <mergeCell ref="L50:L59"/>
    <mergeCell ref="J70:J79"/>
    <mergeCell ref="K70:K79"/>
    <mergeCell ref="L70:L79"/>
    <mergeCell ref="M70:M79"/>
    <mergeCell ref="D50:D59"/>
    <mergeCell ref="E50:E59"/>
    <mergeCell ref="F50:F59"/>
    <mergeCell ref="D60:D69"/>
    <mergeCell ref="E60:E69"/>
    <mergeCell ref="F60:F69"/>
    <mergeCell ref="D70:D79"/>
    <mergeCell ref="E70:E79"/>
    <mergeCell ref="G50:G59"/>
    <mergeCell ref="G60:G69"/>
    <mergeCell ref="M50:M59"/>
    <mergeCell ref="J60:J69"/>
    <mergeCell ref="K60:K69"/>
    <mergeCell ref="L60:L69"/>
    <mergeCell ref="M60:M69"/>
  </mergeCells>
  <conditionalFormatting sqref="A7:B7">
    <cfRule type="containsText" dxfId="126" priority="229" operator="containsText" text="1- Bajo">
      <formula>NOT(ISERROR(SEARCH("1- Bajo",A7)))</formula>
    </cfRule>
    <cfRule type="containsText" dxfId="125" priority="228" operator="containsText" text="4- Bajo">
      <formula>NOT(ISERROR(SEARCH("4- Bajo",A7)))</formula>
    </cfRule>
    <cfRule type="containsText" dxfId="124" priority="227" operator="containsText" text="3- Bajo">
      <formula>NOT(ISERROR(SEARCH("3- Bajo",A7)))</formula>
    </cfRule>
    <cfRule type="containsText" dxfId="123" priority="226" operator="containsText" text="4- Moderado">
      <formula>NOT(ISERROR(SEARCH("4- Moderado",A7)))</formula>
    </cfRule>
    <cfRule type="containsText" dxfId="122" priority="225" operator="containsText" text="6- Moderado">
      <formula>NOT(ISERROR(SEARCH("6- Moderado",A7)))</formula>
    </cfRule>
    <cfRule type="containsText" dxfId="121" priority="224" operator="containsText" text="3- Moderado">
      <formula>NOT(ISERROR(SEARCH("3- Moderado",A7)))</formula>
    </cfRule>
  </conditionalFormatting>
  <conditionalFormatting sqref="A10:E10 A20:E20">
    <cfRule type="containsText" dxfId="120" priority="223" operator="containsText" text="1- Bajo">
      <formula>NOT(ISERROR(SEARCH("1- Bajo",A10)))</formula>
    </cfRule>
    <cfRule type="containsText" dxfId="119" priority="221" operator="containsText" text="3- Bajo">
      <formula>NOT(ISERROR(SEARCH("3- Bajo",A10)))</formula>
    </cfRule>
    <cfRule type="containsText" dxfId="118" priority="220" operator="containsText" text="4- Moderado">
      <formula>NOT(ISERROR(SEARCH("4- Moderado",A10)))</formula>
    </cfRule>
    <cfRule type="containsText" dxfId="117" priority="219" operator="containsText" text="6- Moderado">
      <formula>NOT(ISERROR(SEARCH("6- Moderado",A10)))</formula>
    </cfRule>
    <cfRule type="containsText" dxfId="116" priority="218" operator="containsText" text="3- Moderado">
      <formula>NOT(ISERROR(SEARCH("3- Moderado",A10)))</formula>
    </cfRule>
    <cfRule type="containsText" dxfId="115" priority="222" operator="containsText" text="4- Bajo">
      <formula>NOT(ISERROR(SEARCH("4- Bajo",A10)))</formula>
    </cfRule>
  </conditionalFormatting>
  <conditionalFormatting sqref="A30:E30">
    <cfRule type="containsText" dxfId="114" priority="177" operator="containsText" text="1- Bajo">
      <formula>NOT(ISERROR(SEARCH("1- Bajo",A30)))</formula>
    </cfRule>
    <cfRule type="containsText" dxfId="113" priority="176" operator="containsText" text="4- Bajo">
      <formula>NOT(ISERROR(SEARCH("4- Bajo",A30)))</formula>
    </cfRule>
    <cfRule type="containsText" dxfId="112" priority="175" operator="containsText" text="3- Bajo">
      <formula>NOT(ISERROR(SEARCH("3- Bajo",A30)))</formula>
    </cfRule>
    <cfRule type="containsText" dxfId="111" priority="174" operator="containsText" text="4- Moderado">
      <formula>NOT(ISERROR(SEARCH("4- Moderado",A30)))</formula>
    </cfRule>
    <cfRule type="containsText" dxfId="110" priority="173" operator="containsText" text="6- Moderado">
      <formula>NOT(ISERROR(SEARCH("6- Moderado",A30)))</formula>
    </cfRule>
    <cfRule type="containsText" dxfId="109" priority="172" operator="containsText" text="3- Moderado">
      <formula>NOT(ISERROR(SEARCH("3- Moderado",A30)))</formula>
    </cfRule>
  </conditionalFormatting>
  <conditionalFormatting sqref="A40:E40">
    <cfRule type="containsText" dxfId="108" priority="149" operator="containsText" text="1- Bajo">
      <formula>NOT(ISERROR(SEARCH("1- Bajo",A40)))</formula>
    </cfRule>
    <cfRule type="containsText" dxfId="107" priority="148" operator="containsText" text="4- Bajo">
      <formula>NOT(ISERROR(SEARCH("4- Bajo",A40)))</formula>
    </cfRule>
    <cfRule type="containsText" dxfId="106" priority="144" operator="containsText" text="3- Moderado">
      <formula>NOT(ISERROR(SEARCH("3- Moderado",A40)))</formula>
    </cfRule>
    <cfRule type="containsText" dxfId="105" priority="146" operator="containsText" text="4- Moderado">
      <formula>NOT(ISERROR(SEARCH("4- Moderado",A40)))</formula>
    </cfRule>
    <cfRule type="containsText" dxfId="104" priority="145" operator="containsText" text="6- Moderado">
      <formula>NOT(ISERROR(SEARCH("6- Moderado",A40)))</formula>
    </cfRule>
    <cfRule type="containsText" dxfId="103" priority="147" operator="containsText" text="3- Bajo">
      <formula>NOT(ISERROR(SEARCH("3- Bajo",A40)))</formula>
    </cfRule>
  </conditionalFormatting>
  <conditionalFormatting sqref="C8:F8">
    <cfRule type="containsText" dxfId="102" priority="192" operator="containsText" text="4- Moderado">
      <formula>NOT(ISERROR(SEARCH("4- Moderado",C8)))</formula>
    </cfRule>
    <cfRule type="containsText" dxfId="101" priority="195" operator="containsText" text="1- Bajo">
      <formula>NOT(ISERROR(SEARCH("1- Bajo",C8)))</formula>
    </cfRule>
    <cfRule type="containsText" dxfId="100" priority="194" operator="containsText" text="4- Bajo">
      <formula>NOT(ISERROR(SEARCH("4- Bajo",C8)))</formula>
    </cfRule>
    <cfRule type="containsText" dxfId="99" priority="193" operator="containsText" text="3- Bajo">
      <formula>NOT(ISERROR(SEARCH("3- Bajo",C8)))</formula>
    </cfRule>
    <cfRule type="containsText" dxfId="98" priority="191" operator="containsText" text="6- Moderado">
      <formula>NOT(ISERROR(SEARCH("6- Moderado",C8)))</formula>
    </cfRule>
    <cfRule type="containsText" dxfId="97" priority="190" operator="containsText" text="3- Moderado">
      <formula>NOT(ISERROR(SEARCH("3- Moderado",C8)))</formula>
    </cfRule>
  </conditionalFormatting>
  <conditionalFormatting sqref="D10:D79">
    <cfRule type="containsText" dxfId="96" priority="26" operator="containsText" text="Muy Alta">
      <formula>NOT(ISERROR(SEARCH("Muy Alta",D10)))</formula>
    </cfRule>
    <cfRule type="containsText" dxfId="95" priority="28" operator="containsText" text="Baja">
      <formula>NOT(ISERROR(SEARCH("Baja",D10)))</formula>
    </cfRule>
    <cfRule type="containsText" dxfId="94" priority="29" operator="containsText" text="Muy Baja">
      <formula>NOT(ISERROR(SEARCH("Muy Baja",D10)))</formula>
    </cfRule>
    <cfRule type="containsText" dxfId="93" priority="31" operator="containsText" text="Media">
      <formula>NOT(ISERROR(SEARCH("Media",D10)))</formula>
    </cfRule>
    <cfRule type="containsText" dxfId="92" priority="27" operator="containsText" text="Alta">
      <formula>NOT(ISERROR(SEARCH("Alta",D10)))</formula>
    </cfRule>
  </conditionalFormatting>
  <conditionalFormatting sqref="D50:E50">
    <cfRule type="containsText" dxfId="91" priority="16" operator="containsText" text="3- Moderado">
      <formula>NOT(ISERROR(SEARCH("3- Moderado",D50)))</formula>
    </cfRule>
    <cfRule type="containsText" dxfId="90" priority="21" operator="containsText" text="1- Bajo">
      <formula>NOT(ISERROR(SEARCH("1- Bajo",D50)))</formula>
    </cfRule>
    <cfRule type="containsText" dxfId="89" priority="20" operator="containsText" text="4- Bajo">
      <formula>NOT(ISERROR(SEARCH("4- Bajo",D50)))</formula>
    </cfRule>
    <cfRule type="containsText" dxfId="88" priority="19" operator="containsText" text="3- Bajo">
      <formula>NOT(ISERROR(SEARCH("3- Bajo",D50)))</formula>
    </cfRule>
    <cfRule type="containsText" dxfId="87" priority="18" operator="containsText" text="4- Moderado">
      <formula>NOT(ISERROR(SEARCH("4- Moderado",D50)))</formula>
    </cfRule>
    <cfRule type="containsText" dxfId="86" priority="17" operator="containsText" text="6- Moderado">
      <formula>NOT(ISERROR(SEARCH("6- Moderado",D50)))</formula>
    </cfRule>
  </conditionalFormatting>
  <conditionalFormatting sqref="D60:E60">
    <cfRule type="containsText" dxfId="85" priority="10" operator="containsText" text="6- Moderado">
      <formula>NOT(ISERROR(SEARCH("6- Moderado",D60)))</formula>
    </cfRule>
    <cfRule type="containsText" dxfId="84" priority="11" operator="containsText" text="4- Moderado">
      <formula>NOT(ISERROR(SEARCH("4- Moderado",D60)))</formula>
    </cfRule>
    <cfRule type="containsText" dxfId="83" priority="12" operator="containsText" text="3- Bajo">
      <formula>NOT(ISERROR(SEARCH("3- Bajo",D60)))</formula>
    </cfRule>
    <cfRule type="containsText" dxfId="82" priority="13" operator="containsText" text="4- Bajo">
      <formula>NOT(ISERROR(SEARCH("4- Bajo",D60)))</formula>
    </cfRule>
    <cfRule type="containsText" dxfId="81" priority="14" operator="containsText" text="1- Bajo">
      <formula>NOT(ISERROR(SEARCH("1- Bajo",D60)))</formula>
    </cfRule>
    <cfRule type="containsText" dxfId="80" priority="9" operator="containsText" text="3- Moderado">
      <formula>NOT(ISERROR(SEARCH("3- Moderado",D60)))</formula>
    </cfRule>
  </conditionalFormatting>
  <conditionalFormatting sqref="D70:E70">
    <cfRule type="containsText" dxfId="79" priority="7" operator="containsText" text="1- Bajo">
      <formula>NOT(ISERROR(SEARCH("1- Bajo",D70)))</formula>
    </cfRule>
    <cfRule type="containsText" dxfId="78" priority="6" operator="containsText" text="4- Bajo">
      <formula>NOT(ISERROR(SEARCH("4- Bajo",D70)))</formula>
    </cfRule>
    <cfRule type="containsText" dxfId="77" priority="5" operator="containsText" text="3- Bajo">
      <formula>NOT(ISERROR(SEARCH("3- Bajo",D70)))</formula>
    </cfRule>
    <cfRule type="containsText" dxfId="76" priority="4" operator="containsText" text="4- Moderado">
      <formula>NOT(ISERROR(SEARCH("4- Moderado",D70)))</formula>
    </cfRule>
    <cfRule type="containsText" dxfId="75" priority="3" operator="containsText" text="6- Moderado">
      <formula>NOT(ISERROR(SEARCH("6- Moderado",D70)))</formula>
    </cfRule>
    <cfRule type="containsText" dxfId="74" priority="2" operator="containsText" text="3- Moderado">
      <formula>NOT(ISERROR(SEARCH("3- Moderado",D70)))</formula>
    </cfRule>
  </conditionalFormatting>
  <conditionalFormatting sqref="E10:E79">
    <cfRule type="containsText" dxfId="73" priority="25" operator="containsText" text="Leve">
      <formula>NOT(ISERROR(SEARCH("Leve",E10)))</formula>
    </cfRule>
    <cfRule type="containsText" dxfId="72" priority="24" operator="containsText" text="Menor">
      <formula>NOT(ISERROR(SEARCH("Menor",E10)))</formula>
    </cfRule>
    <cfRule type="containsText" dxfId="71" priority="23" operator="containsText" text="Mayor">
      <formula>NOT(ISERROR(SEARCH("Mayor",E10)))</formula>
    </cfRule>
    <cfRule type="containsText" dxfId="70" priority="22" operator="containsText" text="Catastrófico">
      <formula>NOT(ISERROR(SEARCH("Catastrófico",E10)))</formula>
    </cfRule>
  </conditionalFormatting>
  <conditionalFormatting sqref="E10:F49">
    <cfRule type="containsText" dxfId="69" priority="30" operator="containsText" text="Moderado">
      <formula>NOT(ISERROR(SEARCH("Moderado",E10)))</formula>
    </cfRule>
  </conditionalFormatting>
  <conditionalFormatting sqref="E50:F79">
    <cfRule type="containsText" dxfId="68" priority="1" operator="containsText" text="Moderado">
      <formula>NOT(ISERROR(SEARCH("Moderado",E50)))</formula>
    </cfRule>
  </conditionalFormatting>
  <conditionalFormatting sqref="F10:F29">
    <cfRule type="colorScale" priority="235">
      <colorScale>
        <cfvo type="min"/>
        <cfvo type="max"/>
        <color rgb="FFFF7128"/>
        <color rgb="FFFFEF9C"/>
      </colorScale>
    </cfRule>
  </conditionalFormatting>
  <conditionalFormatting sqref="F10:F79">
    <cfRule type="containsText" dxfId="67" priority="48" operator="containsText" text="Extremo">
      <formula>NOT(ISERROR(SEARCH("Extremo",F10)))</formula>
    </cfRule>
    <cfRule type="containsText" dxfId="66" priority="45" operator="containsText" text="Bajo">
      <formula>NOT(ISERROR(SEARCH("Bajo",F10)))</formula>
    </cfRule>
    <cfRule type="containsText" dxfId="65" priority="46" operator="containsText" text="Moderado">
      <formula>NOT(ISERROR(SEARCH("Moderado",F10)))</formula>
    </cfRule>
    <cfRule type="containsText" dxfId="64" priority="47" operator="containsText" text="Alto">
      <formula>NOT(ISERROR(SEARCH("Alto",F10)))</formula>
    </cfRule>
  </conditionalFormatting>
  <conditionalFormatting sqref="F30:F39">
    <cfRule type="colorScale" priority="189">
      <colorScale>
        <cfvo type="min"/>
        <cfvo type="max"/>
        <color rgb="FFFF7128"/>
        <color rgb="FFFFEF9C"/>
      </colorScale>
    </cfRule>
  </conditionalFormatting>
  <conditionalFormatting sqref="F40:F79">
    <cfRule type="colorScale" priority="16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143100-8fb8-4f36-ba07-b55f7b0a8753">
      <Terms xmlns="http://schemas.microsoft.com/office/infopath/2007/PartnerControls"/>
    </lcf76f155ced4ddcb4097134ff3c332f>
    <TaxCatchAll xmlns="7f1b8216-73a0-4a64-853c-7a0e8b1ece2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8" ma:contentTypeDescription="Crear nuevo documento." ma:contentTypeScope="" ma:versionID="ed1c75dae8921d1981ad5f0aaa7e7ba6">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7975af989969efeb0901ac4f5e1d19d5"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be8443d-a7a0-42b5-9deb-26180b2c0eba}" ma:internalName="TaxCatchAll" ma:showField="CatchAllData" ma:web="7f1b8216-73a0-4a64-853c-7a0e8b1ece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5C7BF-6AE6-4506-B794-B474679C2C17}">
  <ds:schemaRefs>
    <ds:schemaRef ds:uri="http://purl.org/dc/elements/1.1/"/>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2006/metadata/properties"/>
    <ds:schemaRef ds:uri="http://schemas.microsoft.com/office/infopath/2007/PartnerControls"/>
    <ds:schemaRef ds:uri="http://purl.org/dc/dcmitype/"/>
    <ds:schemaRef ds:uri="4a143100-8fb8-4f36-ba07-b55f7b0a8753"/>
    <ds:schemaRef ds:uri="7f1b8216-73a0-4a64-853c-7a0e8b1ece23"/>
  </ds:schemaRefs>
</ds:datastoreItem>
</file>

<file path=customXml/itemProps2.xml><?xml version="1.0" encoding="utf-8"?>
<ds:datastoreItem xmlns:ds="http://schemas.openxmlformats.org/officeDocument/2006/customXml" ds:itemID="{264BE6C9-213E-4B4A-A066-5AFE0FE7745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A6503EB-9C6F-4EC7-95B5-F9F769EF79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2025-01-02T21:49:07Z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y fmtid="{D5CDD505-2E9C-101B-9397-08002B2CF9AE}" pid="3" name="MediaServiceImageTags">
    <vt:lpwstr/>
  </property>
</Properties>
</file>